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a_delovni_zvezek"/>
  <mc:AlternateContent xmlns:mc="http://schemas.openxmlformats.org/markup-compatibility/2006">
    <mc:Choice Requires="x15">
      <x15ac:absPath xmlns:x15ac="http://schemas.microsoft.com/office/spreadsheetml/2010/11/ac" url="C:\Users\inesh\Desktop\"/>
    </mc:Choice>
  </mc:AlternateContent>
  <xr:revisionPtr revIDLastSave="0" documentId="13_ncr:1_{D7CCF326-7FB1-43EF-AB08-69524739FC5B}" xr6:coauthVersionLast="47" xr6:coauthVersionMax="47" xr10:uidLastSave="{00000000-0000-0000-0000-000000000000}"/>
  <bookViews>
    <workbookView xWindow="-120" yWindow="-120" windowWidth="29040" windowHeight="15840" tabRatio="874" xr2:uid="{00000000-000D-0000-FFFF-FFFF00000000}"/>
  </bookViews>
  <sheets>
    <sheet name="1 Kruh in pekovski izd." sheetId="1" r:id="rId1"/>
    <sheet name="2 Žita in mlevski izd." sheetId="3" r:id="rId2"/>
    <sheet name="3 Testenine" sheetId="5" r:id="rId3"/>
    <sheet name="4 Mleko,ml. izd., sladoled" sheetId="7" r:id="rId4"/>
    <sheet name="5 EKO Mleko in mlečni izd." sheetId="45" r:id="rId5"/>
    <sheet name="6 Sadje in zelenjava" sheetId="12" r:id="rId6"/>
    <sheet name="7 EKO Sadje in zelenjava" sheetId="13" r:id="rId7"/>
    <sheet name="8 Zamrz. sadje in zelenjava" sheetId="15" r:id="rId8"/>
    <sheet name="9 Meso in mesni izd." sheetId="19" r:id="rId9"/>
    <sheet name="10 EKO Meso in mesni izd." sheetId="20" r:id="rId10"/>
    <sheet name="11 Perutninsko meso in  izdelki" sheetId="22" r:id="rId11"/>
    <sheet name="12 Zamrznjene ribe" sheetId="18" r:id="rId12"/>
    <sheet name="13 Olja in majoneza" sheetId="31" r:id="rId13"/>
    <sheet name="14 Jajca" sheetId="34" r:id="rId14"/>
    <sheet name="15 Juhe, omake, začim., dodatki" sheetId="41" r:id="rId15"/>
    <sheet name="16 Zm. izd. iz testa in krompir" sheetId="43" r:id="rId16"/>
    <sheet name="17 Splošno prehrambno blago" sheetId="30" r:id="rId17"/>
    <sheet name="18 Sirupi in negazirane pijače" sheetId="28" r:id="rId18"/>
    <sheet name="19 Alkoholne pijače" sheetId="26" r:id="rId19"/>
    <sheet name="20 Enteralna prehrana" sheetId="44" r:id="rId20"/>
    <sheet name="21 Mlečni izd. izbrana kakovost" sheetId="50" r:id="rId21"/>
    <sheet name="22 Perut. izd. izbrana kakovost" sheetId="51" r:id="rId22"/>
  </sheets>
  <definedNames>
    <definedName name="_xlnm._FilterDatabase" localSheetId="0" hidden="1">'1 Kruh in pekovski izd.'!$A$1:$K$59</definedName>
    <definedName name="_xlnm._FilterDatabase" localSheetId="9" hidden="1">'10 EKO Meso in mesni izd.'!$A$1:$K$17</definedName>
    <definedName name="_xlnm._FilterDatabase" localSheetId="10" hidden="1">'11 Perutninsko meso in  izdelki'!$A$1:$K$38</definedName>
    <definedName name="_xlnm._FilterDatabase" localSheetId="11" hidden="1">'12 Zamrznjene ribe'!$A$1:$K$22</definedName>
    <definedName name="_xlnm._FilterDatabase" localSheetId="12" hidden="1">'13 Olja in majoneza'!$A$1:$K$10</definedName>
    <definedName name="_xlnm._FilterDatabase" localSheetId="13" hidden="1">'14 Jajca'!$A$1:$K$6</definedName>
    <definedName name="_xlnm._FilterDatabase" localSheetId="14" hidden="1">'15 Juhe, omake, začim., dodatki'!$A$1:$K$54</definedName>
    <definedName name="_xlnm._FilterDatabase" localSheetId="15" hidden="1">'16 Zm. izd. iz testa in krompir'!$A$1:$K$59</definedName>
    <definedName name="_xlnm._FilterDatabase" localSheetId="16" hidden="1">'17 Splošno prehrambno blago'!$A$1:$K$210</definedName>
    <definedName name="_xlnm._FilterDatabase" localSheetId="17" hidden="1">'18 Sirupi in negazirane pijače'!$A$1:$K$35</definedName>
    <definedName name="_xlnm._FilterDatabase" localSheetId="18" hidden="1">'19 Alkoholne pijače'!$A$1:$K$32</definedName>
    <definedName name="_xlnm._FilterDatabase" localSheetId="1" hidden="1">'2 Žita in mlevski izd.'!$A$1:$K$23</definedName>
    <definedName name="_xlnm._FilterDatabase" localSheetId="19" hidden="1">'20 Enteralna prehrana'!$A$1:$K$12</definedName>
    <definedName name="_xlnm._FilterDatabase" localSheetId="2" hidden="1">'3 Testenine'!$A$1:$K$18</definedName>
    <definedName name="_xlnm._FilterDatabase" localSheetId="3" hidden="1">'4 Mleko,ml. izd., sladoled'!$A$1:$K$56</definedName>
    <definedName name="_xlnm._FilterDatabase" localSheetId="4" hidden="1">'5 EKO Mleko in mlečni izd.'!$A$1:$K$9</definedName>
    <definedName name="_xlnm._FilterDatabase" localSheetId="5" hidden="1">'6 Sadje in zelenjava'!$A$1:$L$101</definedName>
    <definedName name="_xlnm._FilterDatabase" localSheetId="6" hidden="1">'7 EKO Sadje in zelenjava'!$A$1:$K$14</definedName>
    <definedName name="_xlnm._FilterDatabase" localSheetId="7" hidden="1">'8 Zamrz. sadje in zelenjava'!$A$1:$K$56</definedName>
    <definedName name="_xlnm._FilterDatabase" localSheetId="8" hidden="1">'9 Meso in mesni izd.'!$A$1:$K$76</definedName>
    <definedName name="_xlnm.Print_Area" localSheetId="0">'1 Kruh in pekovski izd.'!$A$1:$K$73</definedName>
    <definedName name="_xlnm.Print_Area" localSheetId="9">'10 EKO Meso in mesni izd.'!$A$1:$K$33</definedName>
    <definedName name="_xlnm.Print_Area" localSheetId="10">'11 Perutninsko meso in  izdelki'!$A$1:$K$55</definedName>
    <definedName name="_xlnm.Print_Area" localSheetId="11">'12 Zamrznjene ribe'!$A$1:$K$37</definedName>
    <definedName name="_xlnm.Print_Area" localSheetId="12">'13 Olja in majoneza'!$A$1:$K$25</definedName>
    <definedName name="_xlnm.Print_Area" localSheetId="13">'14 Jajca'!$A$1:$K$20</definedName>
    <definedName name="_xlnm.Print_Area" localSheetId="14">'15 Juhe, omake, začim., dodatki'!$A$1:$K$69</definedName>
    <definedName name="_xlnm.Print_Area" localSheetId="15">'16 Zm. izd. iz testa in krompir'!$A$1:$K$86</definedName>
    <definedName name="_xlnm.Print_Area" localSheetId="16">'17 Splošno prehrambno blago'!$A$1:$K$224</definedName>
    <definedName name="_xlnm.Print_Area" localSheetId="17">'18 Sirupi in negazirane pijače'!$A$1:$K$49</definedName>
    <definedName name="_xlnm.Print_Area" localSheetId="18">'19 Alkoholne pijače'!$A$1:$K$46</definedName>
    <definedName name="_xlnm.Print_Area" localSheetId="1">'2 Žita in mlevski izd.'!$A$1:$K$38</definedName>
    <definedName name="_xlnm.Print_Area" localSheetId="19">'20 Enteralna prehrana'!$A$1:$K$27</definedName>
    <definedName name="_xlnm.Print_Area" localSheetId="20">'21 Mlečni izd. izbrana kakovost'!$A$1:$K$36</definedName>
    <definedName name="_xlnm.Print_Area" localSheetId="21">'22 Perut. izd. izbrana kakovost'!$A$1:$K$29</definedName>
    <definedName name="_xlnm.Print_Area" localSheetId="2">'3 Testenine'!$A$1:$K$39</definedName>
    <definedName name="_xlnm.Print_Area" localSheetId="3">'4 Mleko,ml. izd., sladoled'!$A$1:$K$72</definedName>
    <definedName name="_xlnm.Print_Area" localSheetId="4">'5 EKO Mleko in mlečni izd.'!$A$1:$K$24</definedName>
    <definedName name="_xlnm.Print_Area" localSheetId="5">'6 Sadje in zelenjava'!$A$1:$L$119</definedName>
    <definedName name="_xlnm.Print_Area" localSheetId="6">'7 EKO Sadje in zelenjava'!$A$1:$K$29</definedName>
    <definedName name="_xlnm.Print_Area" localSheetId="7">'8 Zamrz. sadje in zelenjava'!$A$1:$K$71</definedName>
    <definedName name="_xlnm.Print_Area" localSheetId="8">'9 Meso in mesni izd.'!$A$1:$K$93</definedName>
    <definedName name="_xlnm.Print_Titles" localSheetId="0">'1 Kruh in pekovski izd.'!$1:$1</definedName>
    <definedName name="_xlnm.Print_Titles" localSheetId="9">'10 EKO Meso in mesni izd.'!$1:$1</definedName>
    <definedName name="_xlnm.Print_Titles" localSheetId="10">'11 Perutninsko meso in  izdelki'!$1:$1</definedName>
    <definedName name="_xlnm.Print_Titles" localSheetId="11">'12 Zamrznjene ribe'!$1:$1</definedName>
    <definedName name="_xlnm.Print_Titles" localSheetId="12">'13 Olja in majoneza'!$1:$1</definedName>
    <definedName name="_xlnm.Print_Titles" localSheetId="13">'14 Jajca'!$1:$1</definedName>
    <definedName name="_xlnm.Print_Titles" localSheetId="14">'15 Juhe, omake, začim., dodatki'!$1:$1</definedName>
    <definedName name="_xlnm.Print_Titles" localSheetId="15">'16 Zm. izd. iz testa in krompir'!$1:$1</definedName>
    <definedName name="_xlnm.Print_Titles" localSheetId="16">'17 Splošno prehrambno blago'!$1:$1</definedName>
    <definedName name="_xlnm.Print_Titles" localSheetId="17">'18 Sirupi in negazirane pijače'!$1:$1</definedName>
    <definedName name="_xlnm.Print_Titles" localSheetId="18">'19 Alkoholne pijače'!$1:$1</definedName>
    <definedName name="_xlnm.Print_Titles" localSheetId="1">'2 Žita in mlevski izd.'!$1:$1</definedName>
    <definedName name="_xlnm.Print_Titles" localSheetId="19">'20 Enteralna prehrana'!$1:$1</definedName>
    <definedName name="_xlnm.Print_Titles" localSheetId="2">'3 Testenine'!$1:$1</definedName>
    <definedName name="_xlnm.Print_Titles" localSheetId="3">'4 Mleko,ml. izd., sladoled'!$1:$1</definedName>
    <definedName name="_xlnm.Print_Titles" localSheetId="4">'5 EKO Mleko in mlečni izd.'!$1:$1</definedName>
    <definedName name="_xlnm.Print_Titles" localSheetId="5">'6 Sadje in zelenjava'!$1:$1</definedName>
    <definedName name="_xlnm.Print_Titles" localSheetId="6">'7 EKO Sadje in zelenjava'!$1:$1</definedName>
    <definedName name="_xlnm.Print_Titles" localSheetId="7">'8 Zamrz. sadje in zelenjava'!$1:$1</definedName>
    <definedName name="_xlnm.Print_Titles" localSheetId="8">'9 Meso in mesni izd.'!$1:$1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11" i="51" l="1"/>
  <c r="K20" i="50"/>
  <c r="K76" i="19"/>
  <c r="D25" i="51"/>
  <c r="D34" i="50"/>
  <c r="H27" i="30" l="1"/>
  <c r="J27" i="30"/>
  <c r="K27" i="30" s="1"/>
  <c r="J97" i="30"/>
  <c r="K97" i="30" s="1"/>
  <c r="J162" i="30"/>
  <c r="K162" i="30" s="1"/>
  <c r="J3" i="51"/>
  <c r="K3" i="51" s="1"/>
  <c r="J4" i="51"/>
  <c r="K4" i="51" s="1"/>
  <c r="J5" i="51"/>
  <c r="K5" i="51" s="1"/>
  <c r="J6" i="51"/>
  <c r="K6" i="51" s="1"/>
  <c r="J7" i="51"/>
  <c r="K7" i="51" s="1"/>
  <c r="J8" i="51"/>
  <c r="K8" i="51" s="1"/>
  <c r="J9" i="51"/>
  <c r="K9" i="51" s="1"/>
  <c r="J10" i="51"/>
  <c r="K10" i="51" s="1"/>
  <c r="J2" i="51"/>
  <c r="K2" i="51" s="1"/>
  <c r="J3" i="43"/>
  <c r="K3" i="43" s="1"/>
  <c r="J4" i="43"/>
  <c r="K4" i="43" s="1"/>
  <c r="J5" i="43"/>
  <c r="K5" i="43" s="1"/>
  <c r="J6" i="43"/>
  <c r="K6" i="43" s="1"/>
  <c r="J7" i="43"/>
  <c r="K7" i="43" s="1"/>
  <c r="J8" i="43"/>
  <c r="K8" i="43" s="1"/>
  <c r="J9" i="43"/>
  <c r="K9" i="43" s="1"/>
  <c r="J10" i="43"/>
  <c r="K10" i="43" s="1"/>
  <c r="J11" i="43"/>
  <c r="K11" i="43" s="1"/>
  <c r="J12" i="43"/>
  <c r="K12" i="43" s="1"/>
  <c r="J13" i="43"/>
  <c r="K13" i="43" s="1"/>
  <c r="J14" i="43"/>
  <c r="K14" i="43" s="1"/>
  <c r="J15" i="43"/>
  <c r="K15" i="43" s="1"/>
  <c r="J16" i="43"/>
  <c r="K16" i="43" s="1"/>
  <c r="J17" i="43"/>
  <c r="K17" i="43" s="1"/>
  <c r="J18" i="43"/>
  <c r="K18" i="43" s="1"/>
  <c r="J19" i="43"/>
  <c r="K19" i="43" s="1"/>
  <c r="J20" i="43"/>
  <c r="K20" i="43" s="1"/>
  <c r="J21" i="43"/>
  <c r="K21" i="43" s="1"/>
  <c r="J22" i="43"/>
  <c r="K22" i="43" s="1"/>
  <c r="J23" i="43"/>
  <c r="K23" i="43" s="1"/>
  <c r="J24" i="43"/>
  <c r="K24" i="43" s="1"/>
  <c r="J25" i="43"/>
  <c r="K25" i="43" s="1"/>
  <c r="J26" i="43"/>
  <c r="K26" i="43" s="1"/>
  <c r="J27" i="43"/>
  <c r="K27" i="43" s="1"/>
  <c r="J28" i="43"/>
  <c r="K28" i="43" s="1"/>
  <c r="J29" i="43"/>
  <c r="K29" i="43" s="1"/>
  <c r="J30" i="43"/>
  <c r="K30" i="43" s="1"/>
  <c r="J31" i="43"/>
  <c r="K31" i="43" s="1"/>
  <c r="J32" i="43"/>
  <c r="K32" i="43" s="1"/>
  <c r="J33" i="43"/>
  <c r="K33" i="43" s="1"/>
  <c r="J34" i="43"/>
  <c r="K34" i="43" s="1"/>
  <c r="J35" i="43"/>
  <c r="K35" i="43" s="1"/>
  <c r="J36" i="43"/>
  <c r="K36" i="43" s="1"/>
  <c r="J37" i="43"/>
  <c r="K37" i="43" s="1"/>
  <c r="J38" i="43"/>
  <c r="K38" i="43" s="1"/>
  <c r="J39" i="43"/>
  <c r="K39" i="43" s="1"/>
  <c r="J40" i="43"/>
  <c r="K40" i="43" s="1"/>
  <c r="J41" i="43"/>
  <c r="K41" i="43" s="1"/>
  <c r="J42" i="43"/>
  <c r="K42" i="43" s="1"/>
  <c r="J43" i="43"/>
  <c r="K43" i="43" s="1"/>
  <c r="J44" i="43"/>
  <c r="K44" i="43" s="1"/>
  <c r="J45" i="43"/>
  <c r="K45" i="43" s="1"/>
  <c r="J46" i="43"/>
  <c r="K46" i="43" s="1"/>
  <c r="J47" i="43"/>
  <c r="K47" i="43" s="1"/>
  <c r="J48" i="43"/>
  <c r="K48" i="43" s="1"/>
  <c r="J49" i="43"/>
  <c r="K49" i="43" s="1"/>
  <c r="J50" i="43"/>
  <c r="K50" i="43" s="1"/>
  <c r="J51" i="43"/>
  <c r="K51" i="43" s="1"/>
  <c r="J52" i="43"/>
  <c r="K52" i="43" s="1"/>
  <c r="J53" i="43"/>
  <c r="K53" i="43" s="1"/>
  <c r="J54" i="43"/>
  <c r="K54" i="43" s="1"/>
  <c r="J55" i="43"/>
  <c r="K55" i="43" s="1"/>
  <c r="J56" i="43"/>
  <c r="K56" i="43" s="1"/>
  <c r="J57" i="43"/>
  <c r="K57" i="43" s="1"/>
  <c r="J58" i="43"/>
  <c r="K58" i="43" s="1"/>
  <c r="J2" i="43"/>
  <c r="K2" i="43" s="1"/>
  <c r="K3" i="15"/>
  <c r="K6" i="15"/>
  <c r="K7" i="15"/>
  <c r="K10" i="15"/>
  <c r="K11" i="15"/>
  <c r="K14" i="15"/>
  <c r="K15" i="15"/>
  <c r="K18" i="15"/>
  <c r="K19" i="15"/>
  <c r="K22" i="15"/>
  <c r="K23" i="15"/>
  <c r="K26" i="15"/>
  <c r="K27" i="15"/>
  <c r="K30" i="15"/>
  <c r="K31" i="15"/>
  <c r="K34" i="15"/>
  <c r="K35" i="15"/>
  <c r="K38" i="15"/>
  <c r="K39" i="15"/>
  <c r="K42" i="15"/>
  <c r="K43" i="15"/>
  <c r="K46" i="15"/>
  <c r="K47" i="15"/>
  <c r="K50" i="15"/>
  <c r="K51" i="15"/>
  <c r="K54" i="15"/>
  <c r="K55" i="15"/>
  <c r="J3" i="15"/>
  <c r="J4" i="15"/>
  <c r="K4" i="15" s="1"/>
  <c r="J5" i="15"/>
  <c r="K5" i="15" s="1"/>
  <c r="J6" i="15"/>
  <c r="J7" i="15"/>
  <c r="J8" i="15"/>
  <c r="K8" i="15" s="1"/>
  <c r="J9" i="15"/>
  <c r="K9" i="15" s="1"/>
  <c r="J10" i="15"/>
  <c r="J11" i="15"/>
  <c r="J12" i="15"/>
  <c r="K12" i="15" s="1"/>
  <c r="J13" i="15"/>
  <c r="K13" i="15" s="1"/>
  <c r="J14" i="15"/>
  <c r="J15" i="15"/>
  <c r="J16" i="15"/>
  <c r="K16" i="15" s="1"/>
  <c r="J17" i="15"/>
  <c r="K17" i="15" s="1"/>
  <c r="J18" i="15"/>
  <c r="J19" i="15"/>
  <c r="J20" i="15"/>
  <c r="K20" i="15" s="1"/>
  <c r="J21" i="15"/>
  <c r="K21" i="15" s="1"/>
  <c r="J22" i="15"/>
  <c r="J23" i="15"/>
  <c r="J24" i="15"/>
  <c r="K24" i="15" s="1"/>
  <c r="J25" i="15"/>
  <c r="K25" i="15" s="1"/>
  <c r="J26" i="15"/>
  <c r="J27" i="15"/>
  <c r="J28" i="15"/>
  <c r="K28" i="15" s="1"/>
  <c r="J29" i="15"/>
  <c r="K29" i="15" s="1"/>
  <c r="J30" i="15"/>
  <c r="J31" i="15"/>
  <c r="J32" i="15"/>
  <c r="K32" i="15" s="1"/>
  <c r="J33" i="15"/>
  <c r="K33" i="15" s="1"/>
  <c r="J34" i="15"/>
  <c r="J35" i="15"/>
  <c r="J36" i="15"/>
  <c r="K36" i="15" s="1"/>
  <c r="J37" i="15"/>
  <c r="K37" i="15" s="1"/>
  <c r="J38" i="15"/>
  <c r="J39" i="15"/>
  <c r="J40" i="15"/>
  <c r="K40" i="15" s="1"/>
  <c r="J41" i="15"/>
  <c r="K41" i="15" s="1"/>
  <c r="J42" i="15"/>
  <c r="J43" i="15"/>
  <c r="J44" i="15"/>
  <c r="K44" i="15" s="1"/>
  <c r="J45" i="15"/>
  <c r="K45" i="15" s="1"/>
  <c r="J46" i="15"/>
  <c r="J47" i="15"/>
  <c r="J48" i="15"/>
  <c r="K48" i="15" s="1"/>
  <c r="J49" i="15"/>
  <c r="K49" i="15" s="1"/>
  <c r="J50" i="15"/>
  <c r="J51" i="15"/>
  <c r="J52" i="15"/>
  <c r="K52" i="15" s="1"/>
  <c r="J53" i="15"/>
  <c r="K53" i="15" s="1"/>
  <c r="J54" i="15"/>
  <c r="J55" i="15"/>
  <c r="J2" i="15"/>
  <c r="K2" i="15" s="1"/>
  <c r="K3" i="45"/>
  <c r="J3" i="45"/>
  <c r="J48" i="7"/>
  <c r="K48" i="7" s="1"/>
  <c r="J52" i="7"/>
  <c r="K52" i="7" s="1"/>
  <c r="K3" i="3"/>
  <c r="K2" i="3"/>
  <c r="J3" i="3"/>
  <c r="J2" i="3"/>
  <c r="J2" i="1"/>
  <c r="K2" i="1" s="1"/>
  <c r="J3" i="1"/>
  <c r="K3" i="1"/>
  <c r="J4" i="1"/>
  <c r="K4" i="1" s="1"/>
  <c r="J5" i="1"/>
  <c r="K5" i="1" s="1"/>
  <c r="J6" i="1"/>
  <c r="K6" i="1" s="1"/>
  <c r="J7" i="1"/>
  <c r="K7" i="1" s="1"/>
  <c r="J8" i="1"/>
  <c r="K8" i="1" s="1"/>
  <c r="J9" i="1"/>
  <c r="K9" i="1" s="1"/>
  <c r="J10" i="1"/>
  <c r="K10" i="1" s="1"/>
  <c r="J11" i="1"/>
  <c r="K11" i="1"/>
  <c r="J12" i="1"/>
  <c r="K12" i="1" s="1"/>
  <c r="J13" i="1"/>
  <c r="K13" i="1" s="1"/>
  <c r="J14" i="1"/>
  <c r="K14" i="1" s="1"/>
  <c r="J15" i="1"/>
  <c r="K15" i="1" s="1"/>
  <c r="J16" i="1"/>
  <c r="K16" i="1" s="1"/>
  <c r="J17" i="1"/>
  <c r="K17" i="1" s="1"/>
  <c r="J18" i="1"/>
  <c r="K18" i="1" s="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19" i="50"/>
  <c r="J19" i="50" s="1"/>
  <c r="K19" i="50" s="1"/>
  <c r="H18" i="50"/>
  <c r="J18" i="50" s="1"/>
  <c r="K18" i="50" s="1"/>
  <c r="H17" i="50"/>
  <c r="J17" i="50" s="1"/>
  <c r="K17" i="50" s="1"/>
  <c r="H16" i="50"/>
  <c r="J16" i="50"/>
  <c r="K16" i="50" s="1"/>
  <c r="H15" i="50"/>
  <c r="J15" i="50" s="1"/>
  <c r="K15" i="50" s="1"/>
  <c r="H14" i="50"/>
  <c r="J14" i="50"/>
  <c r="K14" i="50" s="1"/>
  <c r="H13" i="50"/>
  <c r="J13" i="50" s="1"/>
  <c r="K13" i="50" s="1"/>
  <c r="H12" i="50"/>
  <c r="J12" i="50" s="1"/>
  <c r="K12" i="50" s="1"/>
  <c r="H11" i="50"/>
  <c r="J11" i="50" s="1"/>
  <c r="K11" i="50" s="1"/>
  <c r="H10" i="50"/>
  <c r="J10" i="50" s="1"/>
  <c r="K10" i="50" s="1"/>
  <c r="H9" i="50"/>
  <c r="J9" i="50" s="1"/>
  <c r="K9" i="50" s="1"/>
  <c r="H3" i="19"/>
  <c r="H4" i="19"/>
  <c r="H5" i="19"/>
  <c r="H6" i="19"/>
  <c r="H7" i="19"/>
  <c r="H8" i="19"/>
  <c r="H9" i="19"/>
  <c r="H55" i="7"/>
  <c r="J55" i="7" s="1"/>
  <c r="K55" i="7" s="1"/>
  <c r="H54" i="7"/>
  <c r="J54" i="7" s="1"/>
  <c r="K54" i="7" s="1"/>
  <c r="H53" i="7"/>
  <c r="J53" i="7" s="1"/>
  <c r="K53" i="7" s="1"/>
  <c r="H52" i="7"/>
  <c r="H51" i="7"/>
  <c r="J51" i="7" s="1"/>
  <c r="K51" i="7" s="1"/>
  <c r="H50" i="7"/>
  <c r="J50" i="7" s="1"/>
  <c r="K50" i="7" s="1"/>
  <c r="H49" i="7"/>
  <c r="J49" i="7" s="1"/>
  <c r="K49" i="7" s="1"/>
  <c r="H48" i="7"/>
  <c r="H47" i="7"/>
  <c r="J47" i="7" s="1"/>
  <c r="K47" i="7" s="1"/>
  <c r="H46" i="7"/>
  <c r="J46" i="7" s="1"/>
  <c r="K46" i="7" s="1"/>
  <c r="H2" i="50"/>
  <c r="J2" i="50" s="1"/>
  <c r="K2" i="50" s="1"/>
  <c r="H3" i="50"/>
  <c r="J3" i="50"/>
  <c r="K3" i="50" s="1"/>
  <c r="H4" i="50"/>
  <c r="J4" i="50" s="1"/>
  <c r="K4" i="50" s="1"/>
  <c r="H5" i="50"/>
  <c r="J5" i="50" s="1"/>
  <c r="K5" i="50" s="1"/>
  <c r="H6" i="50"/>
  <c r="J6" i="50" s="1"/>
  <c r="K6" i="50" s="1"/>
  <c r="H7" i="50"/>
  <c r="J7" i="50" s="1"/>
  <c r="K7" i="50" s="1"/>
  <c r="H8" i="50"/>
  <c r="J8" i="50" s="1"/>
  <c r="K8" i="50" s="1"/>
  <c r="H33" i="19"/>
  <c r="J33" i="19" s="1"/>
  <c r="K33" i="19" s="1"/>
  <c r="H34" i="19"/>
  <c r="J34" i="19" s="1"/>
  <c r="K34" i="19" s="1"/>
  <c r="K56" i="15" l="1"/>
  <c r="K59" i="43"/>
  <c r="H16" i="7"/>
  <c r="J16" i="7" s="1"/>
  <c r="K16" i="7" s="1"/>
  <c r="H14" i="7"/>
  <c r="J14" i="7" s="1"/>
  <c r="K14" i="7" s="1"/>
  <c r="H18" i="7"/>
  <c r="J18" i="7" s="1"/>
  <c r="K18" i="7" s="1"/>
  <c r="H20" i="7"/>
  <c r="J20" i="7" s="1"/>
  <c r="K20" i="7" s="1"/>
  <c r="H25" i="7"/>
  <c r="J25" i="7" s="1"/>
  <c r="K25" i="7" s="1"/>
  <c r="H24" i="7"/>
  <c r="J24" i="7" s="1"/>
  <c r="K24" i="7" s="1"/>
  <c r="H33" i="7"/>
  <c r="J33" i="7" s="1"/>
  <c r="K33" i="7" s="1"/>
  <c r="H209" i="30"/>
  <c r="J209" i="30" s="1"/>
  <c r="K209" i="30" s="1"/>
  <c r="H208" i="30"/>
  <c r="J208" i="30" s="1"/>
  <c r="K208" i="30" s="1"/>
  <c r="H207" i="30"/>
  <c r="J207" i="30" s="1"/>
  <c r="K207" i="30" s="1"/>
  <c r="H206" i="30"/>
  <c r="J206" i="30" s="1"/>
  <c r="K206" i="30" s="1"/>
  <c r="H205" i="30"/>
  <c r="J205" i="30" s="1"/>
  <c r="K205" i="30" s="1"/>
  <c r="H204" i="30"/>
  <c r="J204" i="30" s="1"/>
  <c r="K204" i="30" s="1"/>
  <c r="H203" i="30"/>
  <c r="J203" i="30" s="1"/>
  <c r="K203" i="30" s="1"/>
  <c r="H202" i="30"/>
  <c r="J202" i="30" s="1"/>
  <c r="K202" i="30" s="1"/>
  <c r="H201" i="30"/>
  <c r="J201" i="30" s="1"/>
  <c r="K201" i="30" s="1"/>
  <c r="H200" i="30"/>
  <c r="J200" i="30" s="1"/>
  <c r="K200" i="30" s="1"/>
  <c r="H199" i="30"/>
  <c r="J199" i="30" s="1"/>
  <c r="K199" i="30" s="1"/>
  <c r="H198" i="30"/>
  <c r="J198" i="30" s="1"/>
  <c r="K198" i="30" s="1"/>
  <c r="H197" i="30"/>
  <c r="J197" i="30" s="1"/>
  <c r="K197" i="30" s="1"/>
  <c r="H196" i="30"/>
  <c r="J196" i="30" s="1"/>
  <c r="K196" i="30" s="1"/>
  <c r="H195" i="30"/>
  <c r="J195" i="30" s="1"/>
  <c r="K195" i="30" s="1"/>
  <c r="H194" i="30"/>
  <c r="J194" i="30" s="1"/>
  <c r="K194" i="30" s="1"/>
  <c r="H193" i="30"/>
  <c r="J193" i="30" s="1"/>
  <c r="K193" i="30" s="1"/>
  <c r="H192" i="30"/>
  <c r="J192" i="30" s="1"/>
  <c r="K192" i="30" s="1"/>
  <c r="H191" i="30"/>
  <c r="J191" i="30" s="1"/>
  <c r="K191" i="30" s="1"/>
  <c r="H190" i="30"/>
  <c r="J190" i="30" s="1"/>
  <c r="K190" i="30" s="1"/>
  <c r="H189" i="30"/>
  <c r="J189" i="30" s="1"/>
  <c r="K189" i="30" s="1"/>
  <c r="H188" i="30"/>
  <c r="J188" i="30" s="1"/>
  <c r="K188" i="30" s="1"/>
  <c r="H187" i="30"/>
  <c r="J187" i="30" s="1"/>
  <c r="K187" i="30" s="1"/>
  <c r="D67" i="15"/>
  <c r="J2" i="18"/>
  <c r="K2" i="18" s="1"/>
  <c r="J3" i="18"/>
  <c r="K3" i="18" s="1"/>
  <c r="J4" i="18"/>
  <c r="K4" i="18" s="1"/>
  <c r="J5" i="18"/>
  <c r="K5" i="18" s="1"/>
  <c r="J6" i="18"/>
  <c r="K6" i="18" s="1"/>
  <c r="J7" i="18"/>
  <c r="K7" i="18" s="1"/>
  <c r="J8" i="18"/>
  <c r="K8" i="18" s="1"/>
  <c r="J9" i="18"/>
  <c r="K9" i="18" s="1"/>
  <c r="J10" i="18"/>
  <c r="K10" i="18" s="1"/>
  <c r="J11" i="18"/>
  <c r="K11" i="18" s="1"/>
  <c r="J12" i="18"/>
  <c r="K12" i="18" s="1"/>
  <c r="J14" i="18"/>
  <c r="K14" i="18" s="1"/>
  <c r="J15" i="18"/>
  <c r="K15" i="18" s="1"/>
  <c r="J16" i="18"/>
  <c r="K16" i="18" s="1"/>
  <c r="J17" i="18"/>
  <c r="K17" i="18" s="1"/>
  <c r="J18" i="18"/>
  <c r="K18" i="18" s="1"/>
  <c r="J19" i="18"/>
  <c r="K19" i="18" s="1"/>
  <c r="J20" i="18"/>
  <c r="K20" i="18" s="1"/>
  <c r="H161" i="30"/>
  <c r="J161" i="30" s="1"/>
  <c r="K161" i="30" s="1"/>
  <c r="H163" i="30"/>
  <c r="J163" i="30" s="1"/>
  <c r="K163" i="30" s="1"/>
  <c r="H138" i="30"/>
  <c r="J138" i="30" s="1"/>
  <c r="K138" i="30" s="1"/>
  <c r="H133" i="30"/>
  <c r="J133" i="30" s="1"/>
  <c r="K133" i="30" s="1"/>
  <c r="H95" i="30"/>
  <c r="J95" i="30" s="1"/>
  <c r="K95" i="30" s="1"/>
  <c r="H94" i="30"/>
  <c r="J94" i="30" s="1"/>
  <c r="K94" i="30" s="1"/>
  <c r="H93" i="30"/>
  <c r="J93" i="30" s="1"/>
  <c r="K93" i="30" s="1"/>
  <c r="H92" i="30"/>
  <c r="J92" i="30" s="1"/>
  <c r="K92" i="30" s="1"/>
  <c r="H106" i="30"/>
  <c r="J106" i="30" s="1"/>
  <c r="K106" i="30" s="1"/>
  <c r="H83" i="30"/>
  <c r="J83" i="30" s="1"/>
  <c r="K83" i="30" s="1"/>
  <c r="H103" i="30"/>
  <c r="J103" i="30" s="1"/>
  <c r="K103" i="30" s="1"/>
  <c r="H49" i="30"/>
  <c r="J49" i="30" s="1"/>
  <c r="K49" i="30" s="1"/>
  <c r="H42" i="30"/>
  <c r="J42" i="30" s="1"/>
  <c r="K42" i="30" s="1"/>
  <c r="H10" i="44"/>
  <c r="J10" i="44" s="1"/>
  <c r="K10" i="44" s="1"/>
  <c r="H2" i="26"/>
  <c r="H3" i="26"/>
  <c r="H4" i="26"/>
  <c r="H5" i="26"/>
  <c r="H6" i="26"/>
  <c r="H7" i="26"/>
  <c r="H8" i="26"/>
  <c r="H9" i="26"/>
  <c r="H10" i="26"/>
  <c r="H11" i="26"/>
  <c r="H12" i="26"/>
  <c r="H13" i="26"/>
  <c r="H14" i="26"/>
  <c r="H15" i="26"/>
  <c r="H16" i="26"/>
  <c r="H17" i="26"/>
  <c r="H18" i="26"/>
  <c r="H19" i="26"/>
  <c r="H20" i="26"/>
  <c r="H21" i="26"/>
  <c r="H22" i="26"/>
  <c r="H23" i="26"/>
  <c r="H24" i="26"/>
  <c r="H25" i="26"/>
  <c r="H26" i="26"/>
  <c r="H27" i="26"/>
  <c r="H28" i="26"/>
  <c r="H29" i="26"/>
  <c r="H30" i="26"/>
  <c r="H31" i="26"/>
  <c r="H45" i="7"/>
  <c r="J45" i="7" s="1"/>
  <c r="K45" i="7" s="1"/>
  <c r="H44" i="7"/>
  <c r="J44" i="7" s="1"/>
  <c r="K44" i="7" s="1"/>
  <c r="H43" i="7"/>
  <c r="J43" i="7" s="1"/>
  <c r="K43" i="7" s="1"/>
  <c r="H42" i="7"/>
  <c r="J42" i="7" s="1"/>
  <c r="K42" i="7" s="1"/>
  <c r="H41" i="7"/>
  <c r="J41" i="7" s="1"/>
  <c r="K41" i="7" s="1"/>
  <c r="H40" i="7"/>
  <c r="J40" i="7" s="1"/>
  <c r="K40" i="7" s="1"/>
  <c r="H39" i="7"/>
  <c r="J39" i="7" s="1"/>
  <c r="K39" i="7" s="1"/>
  <c r="H38" i="7"/>
  <c r="J38" i="7" s="1"/>
  <c r="K38" i="7" s="1"/>
  <c r="H37" i="7"/>
  <c r="J37" i="7" s="1"/>
  <c r="K37" i="7" s="1"/>
  <c r="H36" i="7"/>
  <c r="J36" i="7" s="1"/>
  <c r="K36" i="7" s="1"/>
  <c r="H186" i="30"/>
  <c r="J186" i="30" s="1"/>
  <c r="K186" i="30" s="1"/>
  <c r="H185" i="30"/>
  <c r="J185" i="30" s="1"/>
  <c r="K185" i="30" s="1"/>
  <c r="H184" i="30"/>
  <c r="J184" i="30" s="1"/>
  <c r="K184" i="30" s="1"/>
  <c r="H183" i="30"/>
  <c r="J183" i="30" s="1"/>
  <c r="K183" i="30" s="1"/>
  <c r="H182" i="30"/>
  <c r="J182" i="30" s="1"/>
  <c r="K182" i="30" s="1"/>
  <c r="H181" i="30"/>
  <c r="J181" i="30" s="1"/>
  <c r="K181" i="30" s="1"/>
  <c r="H180" i="30"/>
  <c r="J180" i="30" s="1"/>
  <c r="K180" i="30" s="1"/>
  <c r="H179" i="30"/>
  <c r="J179" i="30" s="1"/>
  <c r="K179" i="30" s="1"/>
  <c r="H178" i="30"/>
  <c r="J178" i="30" s="1"/>
  <c r="K178" i="30" s="1"/>
  <c r="H177" i="30"/>
  <c r="J177" i="30" s="1"/>
  <c r="K177" i="30" s="1"/>
  <c r="H176" i="30"/>
  <c r="J176" i="30" s="1"/>
  <c r="K176" i="30" s="1"/>
  <c r="H175" i="30"/>
  <c r="J175" i="30" s="1"/>
  <c r="K175" i="30" s="1"/>
  <c r="H174" i="30"/>
  <c r="J174" i="30" s="1"/>
  <c r="K174" i="30" s="1"/>
  <c r="H173" i="30"/>
  <c r="J173" i="30" s="1"/>
  <c r="K173" i="30" s="1"/>
  <c r="H172" i="30"/>
  <c r="J172" i="30" s="1"/>
  <c r="K172" i="30" s="1"/>
  <c r="H171" i="30"/>
  <c r="J171" i="30" s="1"/>
  <c r="K171" i="30" s="1"/>
  <c r="D82" i="43"/>
  <c r="H72" i="30"/>
  <c r="J72" i="30" s="1"/>
  <c r="K72" i="30" s="1"/>
  <c r="H71" i="30"/>
  <c r="J71" i="30" s="1"/>
  <c r="K71" i="30" s="1"/>
  <c r="H70" i="30"/>
  <c r="J70" i="30" s="1"/>
  <c r="K70" i="30" s="1"/>
  <c r="H69" i="30"/>
  <c r="J69" i="30" s="1"/>
  <c r="K69" i="30" s="1"/>
  <c r="H22" i="30"/>
  <c r="J22" i="30" s="1"/>
  <c r="K22" i="30" s="1"/>
  <c r="H21" i="30"/>
  <c r="J21" i="30" s="1"/>
  <c r="K21" i="30" s="1"/>
  <c r="H20" i="30"/>
  <c r="J20" i="30" s="1"/>
  <c r="K20" i="30" s="1"/>
  <c r="H19" i="30"/>
  <c r="J19" i="30" s="1"/>
  <c r="K19" i="30" s="1"/>
  <c r="H18" i="30"/>
  <c r="J18" i="30" s="1"/>
  <c r="K18" i="30" s="1"/>
  <c r="H17" i="30"/>
  <c r="J17" i="30" s="1"/>
  <c r="K17" i="30" s="1"/>
  <c r="H16" i="30"/>
  <c r="J16" i="30" s="1"/>
  <c r="K16" i="30" s="1"/>
  <c r="H15" i="30"/>
  <c r="J15" i="30" s="1"/>
  <c r="K15" i="30" s="1"/>
  <c r="H14" i="30"/>
  <c r="J14" i="30" s="1"/>
  <c r="K14" i="30" s="1"/>
  <c r="H13" i="30"/>
  <c r="J13" i="30" s="1"/>
  <c r="K13" i="30" s="1"/>
  <c r="H12" i="30"/>
  <c r="J12" i="30" s="1"/>
  <c r="K12" i="30" s="1"/>
  <c r="H11" i="30"/>
  <c r="J11" i="30" s="1"/>
  <c r="K11" i="30" s="1"/>
  <c r="H10" i="30"/>
  <c r="J10" i="30" s="1"/>
  <c r="K10" i="30" s="1"/>
  <c r="H9" i="30"/>
  <c r="J9" i="30" s="1"/>
  <c r="K9" i="30" s="1"/>
  <c r="H8" i="30"/>
  <c r="J8" i="30" s="1"/>
  <c r="K8" i="30" s="1"/>
  <c r="H7" i="30"/>
  <c r="J7" i="30" s="1"/>
  <c r="K7" i="30" s="1"/>
  <c r="H6" i="30"/>
  <c r="J6" i="30" s="1"/>
  <c r="K6" i="30" s="1"/>
  <c r="H5" i="30"/>
  <c r="J5" i="30" s="1"/>
  <c r="K5" i="30" s="1"/>
  <c r="H4" i="30"/>
  <c r="J4" i="30" s="1"/>
  <c r="K4" i="30" s="1"/>
  <c r="H3" i="30"/>
  <c r="J3" i="30" s="1"/>
  <c r="K3" i="30" s="1"/>
  <c r="H2" i="30"/>
  <c r="J2" i="30" s="1"/>
  <c r="K2" i="30" s="1"/>
  <c r="H23" i="30"/>
  <c r="J23" i="30" s="1"/>
  <c r="K23" i="30" s="1"/>
  <c r="H86" i="30" l="1"/>
  <c r="J86" i="30" s="1"/>
  <c r="K86" i="30" s="1"/>
  <c r="H85" i="30"/>
  <c r="J85" i="30" s="1"/>
  <c r="K85" i="30" s="1"/>
  <c r="H91" i="30"/>
  <c r="J91" i="30" s="1"/>
  <c r="K91" i="30" s="1"/>
  <c r="H90" i="30"/>
  <c r="J90" i="30" s="1"/>
  <c r="K90" i="30" s="1"/>
  <c r="H89" i="30"/>
  <c r="J89" i="30" s="1"/>
  <c r="K89" i="30" s="1"/>
  <c r="H88" i="30"/>
  <c r="J88" i="30" s="1"/>
  <c r="K88" i="30" s="1"/>
  <c r="H87" i="30"/>
  <c r="J87" i="30" s="1"/>
  <c r="K87" i="30" s="1"/>
  <c r="H137" i="30"/>
  <c r="J137" i="30" s="1"/>
  <c r="K137" i="30" s="1"/>
  <c r="H136" i="30"/>
  <c r="J136" i="30" s="1"/>
  <c r="K136" i="30" s="1"/>
  <c r="H135" i="30"/>
  <c r="J135" i="30" s="1"/>
  <c r="K135" i="30" s="1"/>
  <c r="H134" i="30"/>
  <c r="J134" i="30" s="1"/>
  <c r="K134" i="30" s="1"/>
  <c r="H143" i="30"/>
  <c r="J143" i="30" s="1"/>
  <c r="K143" i="30" s="1"/>
  <c r="H142" i="30"/>
  <c r="J142" i="30" s="1"/>
  <c r="K142" i="30" s="1"/>
  <c r="H141" i="30"/>
  <c r="J141" i="30" s="1"/>
  <c r="K141" i="30" s="1"/>
  <c r="H140" i="30"/>
  <c r="J140" i="30" s="1"/>
  <c r="K140" i="30" s="1"/>
  <c r="H33" i="22"/>
  <c r="J33" i="22" s="1"/>
  <c r="K33" i="22" s="1"/>
  <c r="H3" i="22"/>
  <c r="J3" i="22" s="1"/>
  <c r="K3" i="22" s="1"/>
  <c r="H37" i="22"/>
  <c r="J37" i="22" s="1"/>
  <c r="K37" i="22" s="1"/>
  <c r="H36" i="22"/>
  <c r="J36" i="22" s="1"/>
  <c r="K36" i="22" s="1"/>
  <c r="H35" i="22"/>
  <c r="J35" i="22" s="1"/>
  <c r="K35" i="22" s="1"/>
  <c r="H34" i="22"/>
  <c r="J34" i="22" s="1"/>
  <c r="K34" i="22" s="1"/>
  <c r="H73" i="19"/>
  <c r="J73" i="19" s="1"/>
  <c r="K73" i="19" s="1"/>
  <c r="H74" i="19"/>
  <c r="J74" i="19" s="1"/>
  <c r="K74" i="19" s="1"/>
  <c r="H4" i="3" l="1"/>
  <c r="J4" i="3" s="1"/>
  <c r="K4" i="3" s="1"/>
  <c r="H4" i="31"/>
  <c r="J4" i="31" s="1"/>
  <c r="K4" i="31" s="1"/>
  <c r="G12" i="13" l="1"/>
  <c r="H153" i="30" l="1"/>
  <c r="J153" i="30" s="1"/>
  <c r="K153" i="30" s="1"/>
  <c r="D20" i="45" l="1"/>
  <c r="H8" i="45"/>
  <c r="J8" i="45" s="1"/>
  <c r="K8" i="45" s="1"/>
  <c r="H7" i="45"/>
  <c r="J7" i="45" s="1"/>
  <c r="K7" i="45" s="1"/>
  <c r="H6" i="45"/>
  <c r="J6" i="45" s="1"/>
  <c r="K6" i="45" s="1"/>
  <c r="H5" i="45"/>
  <c r="J5" i="45" s="1"/>
  <c r="K5" i="45" s="1"/>
  <c r="H4" i="45"/>
  <c r="J4" i="45" s="1"/>
  <c r="K4" i="45" s="1"/>
  <c r="H2" i="45"/>
  <c r="D23" i="44"/>
  <c r="H11" i="44"/>
  <c r="J11" i="44" s="1"/>
  <c r="K11" i="44" s="1"/>
  <c r="H9" i="44"/>
  <c r="J9" i="44" s="1"/>
  <c r="K9" i="44" s="1"/>
  <c r="H8" i="44"/>
  <c r="J8" i="44" s="1"/>
  <c r="K8" i="44" s="1"/>
  <c r="H7" i="44"/>
  <c r="J7" i="44" s="1"/>
  <c r="K7" i="44" s="1"/>
  <c r="H6" i="44"/>
  <c r="J6" i="44" s="1"/>
  <c r="K6" i="44" s="1"/>
  <c r="H5" i="44"/>
  <c r="J5" i="44" s="1"/>
  <c r="K5" i="44" s="1"/>
  <c r="H2" i="44"/>
  <c r="J2" i="44" s="1"/>
  <c r="K2" i="44" s="1"/>
  <c r="K2" i="45" l="1"/>
  <c r="K9" i="45" s="1"/>
  <c r="J2" i="45"/>
  <c r="K12" i="44"/>
  <c r="L6" i="45"/>
  <c r="H3" i="41" l="1"/>
  <c r="J3" i="41" s="1"/>
  <c r="K3" i="41" s="1"/>
  <c r="H4" i="41"/>
  <c r="J4" i="41" s="1"/>
  <c r="K4" i="41" s="1"/>
  <c r="H5" i="41"/>
  <c r="J5" i="41" s="1"/>
  <c r="K5" i="41" s="1"/>
  <c r="H6" i="41"/>
  <c r="J6" i="41" s="1"/>
  <c r="K6" i="41" s="1"/>
  <c r="H7" i="41"/>
  <c r="J7" i="41" s="1"/>
  <c r="K7" i="41" s="1"/>
  <c r="H8" i="41"/>
  <c r="J8" i="41" s="1"/>
  <c r="K8" i="41" s="1"/>
  <c r="H9" i="41"/>
  <c r="J9" i="41" s="1"/>
  <c r="K9" i="41" s="1"/>
  <c r="H10" i="41"/>
  <c r="J10" i="41" s="1"/>
  <c r="K10" i="41" s="1"/>
  <c r="H11" i="41"/>
  <c r="J11" i="41" s="1"/>
  <c r="K11" i="41" s="1"/>
  <c r="H12" i="41"/>
  <c r="J12" i="41" s="1"/>
  <c r="K12" i="41" s="1"/>
  <c r="H13" i="41"/>
  <c r="J13" i="41" s="1"/>
  <c r="K13" i="41" s="1"/>
  <c r="H14" i="41"/>
  <c r="J14" i="41" s="1"/>
  <c r="K14" i="41" s="1"/>
  <c r="H15" i="41"/>
  <c r="J15" i="41" s="1"/>
  <c r="K15" i="41" s="1"/>
  <c r="H16" i="41"/>
  <c r="J16" i="41" s="1"/>
  <c r="K16" i="41" s="1"/>
  <c r="H17" i="41"/>
  <c r="J17" i="41" s="1"/>
  <c r="K17" i="41" s="1"/>
  <c r="H18" i="41"/>
  <c r="J18" i="41" s="1"/>
  <c r="K18" i="41" s="1"/>
  <c r="H19" i="41"/>
  <c r="J19" i="41" s="1"/>
  <c r="K19" i="41" s="1"/>
  <c r="H20" i="41"/>
  <c r="J20" i="41" s="1"/>
  <c r="K20" i="41" s="1"/>
  <c r="H21" i="41"/>
  <c r="J21" i="41" s="1"/>
  <c r="K21" i="41" s="1"/>
  <c r="H22" i="41"/>
  <c r="J22" i="41" s="1"/>
  <c r="K22" i="41" s="1"/>
  <c r="H23" i="41"/>
  <c r="J23" i="41" s="1"/>
  <c r="K23" i="41" s="1"/>
  <c r="H24" i="41"/>
  <c r="J24" i="41" s="1"/>
  <c r="K24" i="41" s="1"/>
  <c r="H25" i="41"/>
  <c r="J25" i="41" s="1"/>
  <c r="K25" i="41" s="1"/>
  <c r="H26" i="41"/>
  <c r="J26" i="41" s="1"/>
  <c r="K26" i="41" s="1"/>
  <c r="H27" i="41"/>
  <c r="J27" i="41" s="1"/>
  <c r="K27" i="41" s="1"/>
  <c r="H28" i="41"/>
  <c r="J28" i="41" s="1"/>
  <c r="K28" i="41" s="1"/>
  <c r="H29" i="41"/>
  <c r="J29" i="41" s="1"/>
  <c r="K29" i="41" s="1"/>
  <c r="H30" i="41"/>
  <c r="J30" i="41" s="1"/>
  <c r="K30" i="41" s="1"/>
  <c r="H31" i="41"/>
  <c r="J31" i="41" s="1"/>
  <c r="K31" i="41" s="1"/>
  <c r="H32" i="41"/>
  <c r="J32" i="41" s="1"/>
  <c r="K32" i="41" s="1"/>
  <c r="H33" i="41"/>
  <c r="J33" i="41" s="1"/>
  <c r="K33" i="41" s="1"/>
  <c r="H34" i="41"/>
  <c r="J34" i="41" s="1"/>
  <c r="K34" i="41" s="1"/>
  <c r="H35" i="41"/>
  <c r="J35" i="41" s="1"/>
  <c r="K35" i="41" s="1"/>
  <c r="H36" i="41"/>
  <c r="J36" i="41" s="1"/>
  <c r="K36" i="41" s="1"/>
  <c r="H37" i="41"/>
  <c r="J37" i="41" s="1"/>
  <c r="K37" i="41" s="1"/>
  <c r="H38" i="41"/>
  <c r="J38" i="41" s="1"/>
  <c r="K38" i="41" s="1"/>
  <c r="H39" i="41"/>
  <c r="J39" i="41" s="1"/>
  <c r="K39" i="41" s="1"/>
  <c r="H40" i="41"/>
  <c r="J40" i="41"/>
  <c r="K40" i="41" s="1"/>
  <c r="H41" i="41"/>
  <c r="J41" i="41" s="1"/>
  <c r="K41" i="41" s="1"/>
  <c r="H42" i="41"/>
  <c r="J42" i="41" s="1"/>
  <c r="K42" i="41" s="1"/>
  <c r="H43" i="41"/>
  <c r="J43" i="41" s="1"/>
  <c r="K43" i="41" s="1"/>
  <c r="H44" i="41"/>
  <c r="J44" i="41" s="1"/>
  <c r="K44" i="41" s="1"/>
  <c r="H45" i="41"/>
  <c r="J45" i="41" s="1"/>
  <c r="K45" i="41" s="1"/>
  <c r="H46" i="41"/>
  <c r="J46" i="41" s="1"/>
  <c r="K46" i="41" s="1"/>
  <c r="H47" i="41"/>
  <c r="J47" i="41" s="1"/>
  <c r="K47" i="41" s="1"/>
  <c r="H48" i="41"/>
  <c r="J48" i="41" s="1"/>
  <c r="K48" i="41" s="1"/>
  <c r="H49" i="41"/>
  <c r="J49" i="41" s="1"/>
  <c r="K49" i="41" s="1"/>
  <c r="H50" i="41"/>
  <c r="J50" i="41" s="1"/>
  <c r="K50" i="41" s="1"/>
  <c r="H51" i="41"/>
  <c r="J51" i="41" s="1"/>
  <c r="K51" i="41" s="1"/>
  <c r="H52" i="41"/>
  <c r="J52" i="41" s="1"/>
  <c r="K52" i="41" s="1"/>
  <c r="H53" i="41"/>
  <c r="J53" i="41" s="1"/>
  <c r="K53" i="41" s="1"/>
  <c r="D65" i="41"/>
  <c r="H2" i="41"/>
  <c r="J2" i="41" s="1"/>
  <c r="K2" i="41" s="1"/>
  <c r="K54" i="41" l="1"/>
  <c r="H3" i="34"/>
  <c r="J3" i="34" s="1"/>
  <c r="K3" i="34" s="1"/>
  <c r="H2" i="34"/>
  <c r="J2" i="34" s="1"/>
  <c r="K2" i="34" s="1"/>
  <c r="H4" i="34"/>
  <c r="J4" i="34" s="1"/>
  <c r="K4" i="34" s="1"/>
  <c r="D16" i="34"/>
  <c r="H5" i="34"/>
  <c r="J5" i="34" s="1"/>
  <c r="K5" i="34" s="1"/>
  <c r="H3" i="31"/>
  <c r="J3" i="31" s="1"/>
  <c r="K3" i="31" s="1"/>
  <c r="D21" i="31"/>
  <c r="H9" i="31"/>
  <c r="J9" i="31" s="1"/>
  <c r="K9" i="31" s="1"/>
  <c r="H8" i="31"/>
  <c r="J8" i="31" s="1"/>
  <c r="K8" i="31" s="1"/>
  <c r="H7" i="31"/>
  <c r="J7" i="31" s="1"/>
  <c r="K7" i="31" s="1"/>
  <c r="H6" i="31"/>
  <c r="J6" i="31" s="1"/>
  <c r="K6" i="31" s="1"/>
  <c r="H5" i="31"/>
  <c r="J5" i="31" s="1"/>
  <c r="K5" i="31" s="1"/>
  <c r="H2" i="31"/>
  <c r="J2" i="31" s="1"/>
  <c r="K2" i="31" s="1"/>
  <c r="K10" i="31" l="1"/>
  <c r="K6" i="34"/>
  <c r="H39" i="30"/>
  <c r="J39" i="30" s="1"/>
  <c r="K39" i="30" s="1"/>
  <c r="H25" i="30" l="1"/>
  <c r="J25" i="30" s="1"/>
  <c r="K25" i="30" s="1"/>
  <c r="H26" i="30"/>
  <c r="J26" i="30" s="1"/>
  <c r="K26" i="30" s="1"/>
  <c r="H28" i="30"/>
  <c r="J28" i="30" s="1"/>
  <c r="K28" i="30" s="1"/>
  <c r="H29" i="30"/>
  <c r="J29" i="30" s="1"/>
  <c r="K29" i="30" s="1"/>
  <c r="H30" i="30"/>
  <c r="J30" i="30" s="1"/>
  <c r="K30" i="30" s="1"/>
  <c r="H31" i="30"/>
  <c r="J31" i="30" s="1"/>
  <c r="K31" i="30" s="1"/>
  <c r="H32" i="30"/>
  <c r="J32" i="30" s="1"/>
  <c r="K32" i="30" s="1"/>
  <c r="H33" i="30"/>
  <c r="J33" i="30" s="1"/>
  <c r="K33" i="30" s="1"/>
  <c r="H34" i="30"/>
  <c r="J34" i="30" s="1"/>
  <c r="K34" i="30" s="1"/>
  <c r="H35" i="30"/>
  <c r="J35" i="30" s="1"/>
  <c r="K35" i="30" s="1"/>
  <c r="H36" i="30"/>
  <c r="J36" i="30" s="1"/>
  <c r="K36" i="30" s="1"/>
  <c r="H37" i="30"/>
  <c r="J37" i="30" s="1"/>
  <c r="K37" i="30" s="1"/>
  <c r="H38" i="30"/>
  <c r="J38" i="30" s="1"/>
  <c r="K38" i="30" s="1"/>
  <c r="H40" i="30"/>
  <c r="J40" i="30" s="1"/>
  <c r="K40" i="30" s="1"/>
  <c r="H41" i="30"/>
  <c r="J41" i="30" s="1"/>
  <c r="K41" i="30" s="1"/>
  <c r="H43" i="30"/>
  <c r="J43" i="30" s="1"/>
  <c r="K43" i="30" s="1"/>
  <c r="H44" i="30"/>
  <c r="J44" i="30" s="1"/>
  <c r="K44" i="30" s="1"/>
  <c r="H45" i="30"/>
  <c r="J45" i="30" s="1"/>
  <c r="K45" i="30" s="1"/>
  <c r="H46" i="30"/>
  <c r="J46" i="30" s="1"/>
  <c r="K46" i="30" s="1"/>
  <c r="H47" i="30"/>
  <c r="J47" i="30" s="1"/>
  <c r="K47" i="30" s="1"/>
  <c r="H48" i="30"/>
  <c r="J48" i="30" s="1"/>
  <c r="K48" i="30" s="1"/>
  <c r="H50" i="30"/>
  <c r="J50" i="30" s="1"/>
  <c r="K50" i="30" s="1"/>
  <c r="H51" i="30"/>
  <c r="J51" i="30" s="1"/>
  <c r="K51" i="30" s="1"/>
  <c r="H52" i="30"/>
  <c r="J52" i="30" s="1"/>
  <c r="K52" i="30" s="1"/>
  <c r="H53" i="30"/>
  <c r="J53" i="30" s="1"/>
  <c r="K53" i="30" s="1"/>
  <c r="H54" i="30"/>
  <c r="J54" i="30" s="1"/>
  <c r="K54" i="30" s="1"/>
  <c r="H55" i="30"/>
  <c r="J55" i="30" s="1"/>
  <c r="K55" i="30" s="1"/>
  <c r="H56" i="30"/>
  <c r="J56" i="30" s="1"/>
  <c r="K56" i="30" s="1"/>
  <c r="H57" i="30"/>
  <c r="J57" i="30" s="1"/>
  <c r="K57" i="30" s="1"/>
  <c r="H58" i="30"/>
  <c r="J58" i="30" s="1"/>
  <c r="K58" i="30" s="1"/>
  <c r="H59" i="30"/>
  <c r="J59" i="30" s="1"/>
  <c r="K59" i="30" s="1"/>
  <c r="H60" i="30"/>
  <c r="J60" i="30" s="1"/>
  <c r="K60" i="30" s="1"/>
  <c r="H61" i="30"/>
  <c r="J61" i="30" s="1"/>
  <c r="K61" i="30" s="1"/>
  <c r="H62" i="30"/>
  <c r="J62" i="30" s="1"/>
  <c r="K62" i="30" s="1"/>
  <c r="H63" i="30"/>
  <c r="J63" i="30" s="1"/>
  <c r="K63" i="30" s="1"/>
  <c r="H64" i="30"/>
  <c r="J64" i="30" s="1"/>
  <c r="K64" i="30" s="1"/>
  <c r="H65" i="30"/>
  <c r="J65" i="30" s="1"/>
  <c r="K65" i="30" s="1"/>
  <c r="H66" i="30"/>
  <c r="J66" i="30" s="1"/>
  <c r="K66" i="30" s="1"/>
  <c r="H67" i="30"/>
  <c r="J67" i="30" s="1"/>
  <c r="K67" i="30" s="1"/>
  <c r="H68" i="30"/>
  <c r="J68" i="30" s="1"/>
  <c r="K68" i="30" s="1"/>
  <c r="H73" i="30"/>
  <c r="J73" i="30" s="1"/>
  <c r="K73" i="30" s="1"/>
  <c r="H74" i="30"/>
  <c r="J74" i="30" s="1"/>
  <c r="K74" i="30" s="1"/>
  <c r="H75" i="30"/>
  <c r="J75" i="30" s="1"/>
  <c r="K75" i="30" s="1"/>
  <c r="H76" i="30"/>
  <c r="J76" i="30" s="1"/>
  <c r="K76" i="30" s="1"/>
  <c r="H77" i="30"/>
  <c r="J77" i="30" s="1"/>
  <c r="K77" i="30" s="1"/>
  <c r="H78" i="30"/>
  <c r="J78" i="30" s="1"/>
  <c r="K78" i="30" s="1"/>
  <c r="H79" i="30"/>
  <c r="J79" i="30" s="1"/>
  <c r="K79" i="30" s="1"/>
  <c r="H80" i="30"/>
  <c r="J80" i="30" s="1"/>
  <c r="K80" i="30" s="1"/>
  <c r="H81" i="30"/>
  <c r="J81" i="30" s="1"/>
  <c r="K81" i="30" s="1"/>
  <c r="H82" i="30"/>
  <c r="J82" i="30" s="1"/>
  <c r="K82" i="30" s="1"/>
  <c r="H84" i="30"/>
  <c r="J84" i="30" s="1"/>
  <c r="K84" i="30" s="1"/>
  <c r="H96" i="30"/>
  <c r="J96" i="30" s="1"/>
  <c r="K96" i="30" s="1"/>
  <c r="H98" i="30"/>
  <c r="J98" i="30" s="1"/>
  <c r="K98" i="30" s="1"/>
  <c r="H99" i="30"/>
  <c r="J99" i="30" s="1"/>
  <c r="K99" i="30" s="1"/>
  <c r="H100" i="30"/>
  <c r="J100" i="30" s="1"/>
  <c r="K100" i="30" s="1"/>
  <c r="H101" i="30"/>
  <c r="J101" i="30" s="1"/>
  <c r="K101" i="30" s="1"/>
  <c r="H102" i="30"/>
  <c r="J102" i="30" s="1"/>
  <c r="K102" i="30" s="1"/>
  <c r="H104" i="30"/>
  <c r="J104" i="30" s="1"/>
  <c r="K104" i="30" s="1"/>
  <c r="H105" i="30"/>
  <c r="J105" i="30" s="1"/>
  <c r="K105" i="30" s="1"/>
  <c r="H107" i="30"/>
  <c r="J107" i="30" s="1"/>
  <c r="K107" i="30" s="1"/>
  <c r="H108" i="30"/>
  <c r="J108" i="30" s="1"/>
  <c r="K108" i="30" s="1"/>
  <c r="H110" i="30"/>
  <c r="J110" i="30" s="1"/>
  <c r="K110" i="30" s="1"/>
  <c r="H109" i="30"/>
  <c r="J109" i="30" s="1"/>
  <c r="K109" i="30" s="1"/>
  <c r="H111" i="30"/>
  <c r="J111" i="30" s="1"/>
  <c r="K111" i="30" s="1"/>
  <c r="H112" i="30"/>
  <c r="J112" i="30" s="1"/>
  <c r="K112" i="30" s="1"/>
  <c r="H113" i="30"/>
  <c r="J113" i="30" s="1"/>
  <c r="K113" i="30" s="1"/>
  <c r="H114" i="30"/>
  <c r="J114" i="30" s="1"/>
  <c r="K114" i="30" s="1"/>
  <c r="H115" i="30"/>
  <c r="J115" i="30" s="1"/>
  <c r="K115" i="30" s="1"/>
  <c r="H116" i="30"/>
  <c r="J116" i="30" s="1"/>
  <c r="K116" i="30" s="1"/>
  <c r="H117" i="30"/>
  <c r="J117" i="30" s="1"/>
  <c r="K117" i="30" s="1"/>
  <c r="H118" i="30"/>
  <c r="J118" i="30" s="1"/>
  <c r="K118" i="30" s="1"/>
  <c r="H119" i="30"/>
  <c r="J119" i="30" s="1"/>
  <c r="K119" i="30" s="1"/>
  <c r="H120" i="30"/>
  <c r="J120" i="30" s="1"/>
  <c r="K120" i="30" s="1"/>
  <c r="H121" i="30"/>
  <c r="J121" i="30" s="1"/>
  <c r="K121" i="30" s="1"/>
  <c r="H122" i="30"/>
  <c r="J122" i="30" s="1"/>
  <c r="K122" i="30" s="1"/>
  <c r="H123" i="30"/>
  <c r="J123" i="30" s="1"/>
  <c r="K123" i="30" s="1"/>
  <c r="H124" i="30"/>
  <c r="J124" i="30" s="1"/>
  <c r="K124" i="30" s="1"/>
  <c r="H125" i="30"/>
  <c r="J125" i="30" s="1"/>
  <c r="K125" i="30" s="1"/>
  <c r="H126" i="30"/>
  <c r="J126" i="30" s="1"/>
  <c r="K126" i="30" s="1"/>
  <c r="H127" i="30"/>
  <c r="J127" i="30" s="1"/>
  <c r="K127" i="30" s="1"/>
  <c r="H128" i="30"/>
  <c r="J128" i="30" s="1"/>
  <c r="K128" i="30" s="1"/>
  <c r="H129" i="30"/>
  <c r="J129" i="30" s="1"/>
  <c r="K129" i="30" s="1"/>
  <c r="H130" i="30"/>
  <c r="J130" i="30" s="1"/>
  <c r="K130" i="30" s="1"/>
  <c r="H131" i="30"/>
  <c r="J131" i="30" s="1"/>
  <c r="K131" i="30" s="1"/>
  <c r="H132" i="30"/>
  <c r="J132" i="30" s="1"/>
  <c r="K132" i="30" s="1"/>
  <c r="H139" i="30"/>
  <c r="J139" i="30" s="1"/>
  <c r="K139" i="30" s="1"/>
  <c r="H144" i="30"/>
  <c r="J144" i="30" s="1"/>
  <c r="K144" i="30" s="1"/>
  <c r="H145" i="30"/>
  <c r="J145" i="30" s="1"/>
  <c r="K145" i="30" s="1"/>
  <c r="H146" i="30"/>
  <c r="J146" i="30" s="1"/>
  <c r="K146" i="30" s="1"/>
  <c r="H147" i="30"/>
  <c r="J147" i="30" s="1"/>
  <c r="K147" i="30" s="1"/>
  <c r="H148" i="30"/>
  <c r="J148" i="30" s="1"/>
  <c r="K148" i="30" s="1"/>
  <c r="H149" i="30"/>
  <c r="J149" i="30" s="1"/>
  <c r="K149" i="30" s="1"/>
  <c r="H150" i="30"/>
  <c r="J150" i="30" s="1"/>
  <c r="K150" i="30" s="1"/>
  <c r="H151" i="30"/>
  <c r="J151" i="30" s="1"/>
  <c r="K151" i="30" s="1"/>
  <c r="H152" i="30"/>
  <c r="J152" i="30" s="1"/>
  <c r="K152" i="30" s="1"/>
  <c r="H154" i="30"/>
  <c r="J154" i="30" s="1"/>
  <c r="K154" i="30" s="1"/>
  <c r="H156" i="30"/>
  <c r="J156" i="30" s="1"/>
  <c r="K156" i="30" s="1"/>
  <c r="H155" i="30"/>
  <c r="J155" i="30" s="1"/>
  <c r="K155" i="30" s="1"/>
  <c r="H158" i="30"/>
  <c r="J158" i="30" s="1"/>
  <c r="K158" i="30" s="1"/>
  <c r="H159" i="30"/>
  <c r="J159" i="30" s="1"/>
  <c r="K159" i="30" s="1"/>
  <c r="H157" i="30"/>
  <c r="J157" i="30" s="1"/>
  <c r="K157" i="30" s="1"/>
  <c r="H160" i="30"/>
  <c r="J160" i="30" s="1"/>
  <c r="K160" i="30" s="1"/>
  <c r="H164" i="30"/>
  <c r="J164" i="30" s="1"/>
  <c r="K164" i="30" s="1"/>
  <c r="H165" i="30"/>
  <c r="J165" i="30" s="1"/>
  <c r="K165" i="30" s="1"/>
  <c r="H166" i="30"/>
  <c r="J166" i="30" s="1"/>
  <c r="K166" i="30" s="1"/>
  <c r="H167" i="30"/>
  <c r="J167" i="30" s="1"/>
  <c r="K167" i="30" s="1"/>
  <c r="H168" i="30"/>
  <c r="J168" i="30" s="1"/>
  <c r="K168" i="30" s="1"/>
  <c r="H169" i="30"/>
  <c r="J169" i="30" s="1"/>
  <c r="K169" i="30" s="1"/>
  <c r="H170" i="30"/>
  <c r="J170" i="30" s="1"/>
  <c r="K170" i="30" s="1"/>
  <c r="D221" i="30"/>
  <c r="H24" i="30"/>
  <c r="J24" i="30" s="1"/>
  <c r="K24" i="30" s="1"/>
  <c r="K210" i="30" l="1"/>
  <c r="H24" i="28"/>
  <c r="J24" i="28" s="1"/>
  <c r="K24" i="28" s="1"/>
  <c r="H25" i="28"/>
  <c r="J25" i="28" s="1"/>
  <c r="K25" i="28" s="1"/>
  <c r="H10" i="28"/>
  <c r="J10" i="28" s="1"/>
  <c r="K10" i="28" s="1"/>
  <c r="H11" i="28"/>
  <c r="J11" i="28" s="1"/>
  <c r="K11" i="28" s="1"/>
  <c r="H12" i="28"/>
  <c r="J12" i="28" s="1"/>
  <c r="K12" i="28" s="1"/>
  <c r="H13" i="28"/>
  <c r="J13" i="28" s="1"/>
  <c r="K13" i="28" s="1"/>
  <c r="H14" i="28"/>
  <c r="J14" i="28" s="1"/>
  <c r="K14" i="28" s="1"/>
  <c r="H15" i="28"/>
  <c r="J15" i="28" s="1"/>
  <c r="K15" i="28" s="1"/>
  <c r="H16" i="28"/>
  <c r="J16" i="28" s="1"/>
  <c r="K16" i="28" s="1"/>
  <c r="H17" i="28"/>
  <c r="J17" i="28" s="1"/>
  <c r="K17" i="28" s="1"/>
  <c r="H18" i="28"/>
  <c r="J18" i="28" s="1"/>
  <c r="K18" i="28" s="1"/>
  <c r="H19" i="28"/>
  <c r="J19" i="28" s="1"/>
  <c r="K19" i="28" s="1"/>
  <c r="H20" i="28"/>
  <c r="J20" i="28" s="1"/>
  <c r="K20" i="28" s="1"/>
  <c r="H21" i="28"/>
  <c r="J21" i="28" s="1"/>
  <c r="K21" i="28" s="1"/>
  <c r="H22" i="28"/>
  <c r="J22" i="28" s="1"/>
  <c r="K22" i="28" s="1"/>
  <c r="H23" i="28"/>
  <c r="J23" i="28" s="1"/>
  <c r="K23" i="28" s="1"/>
  <c r="H26" i="28"/>
  <c r="J26" i="28" s="1"/>
  <c r="K26" i="28" s="1"/>
  <c r="H27" i="28"/>
  <c r="J27" i="28" s="1"/>
  <c r="K27" i="28" s="1"/>
  <c r="H28" i="28"/>
  <c r="J28" i="28" s="1"/>
  <c r="K28" i="28" s="1"/>
  <c r="D45" i="28" l="1"/>
  <c r="H34" i="28"/>
  <c r="J34" i="28" s="1"/>
  <c r="K34" i="28" s="1"/>
  <c r="H33" i="28"/>
  <c r="J33" i="28" s="1"/>
  <c r="K33" i="28" s="1"/>
  <c r="H32" i="28"/>
  <c r="J32" i="28" s="1"/>
  <c r="K32" i="28" s="1"/>
  <c r="H31" i="28"/>
  <c r="J31" i="28" s="1"/>
  <c r="K31" i="28" s="1"/>
  <c r="H30" i="28"/>
  <c r="J30" i="28" s="1"/>
  <c r="K30" i="28" s="1"/>
  <c r="H29" i="28"/>
  <c r="J29" i="28" s="1"/>
  <c r="K29" i="28" s="1"/>
  <c r="H9" i="28"/>
  <c r="H8" i="28"/>
  <c r="J8" i="28" s="1"/>
  <c r="K8" i="28" s="1"/>
  <c r="H7" i="28"/>
  <c r="J7" i="28" s="1"/>
  <c r="K7" i="28" s="1"/>
  <c r="H4" i="28"/>
  <c r="J4" i="28" s="1"/>
  <c r="K4" i="28" s="1"/>
  <c r="H3" i="28"/>
  <c r="J3" i="28" s="1"/>
  <c r="K3" i="28" s="1"/>
  <c r="H2" i="28"/>
  <c r="J2" i="28" s="1"/>
  <c r="K2" i="28" s="1"/>
  <c r="J31" i="26"/>
  <c r="K31" i="26" s="1"/>
  <c r="J30" i="26"/>
  <c r="K30" i="26" s="1"/>
  <c r="J29" i="26"/>
  <c r="K29" i="26" s="1"/>
  <c r="J28" i="26"/>
  <c r="K28" i="26" s="1"/>
  <c r="J27" i="26"/>
  <c r="K27" i="26" s="1"/>
  <c r="J26" i="26"/>
  <c r="K26" i="26" s="1"/>
  <c r="J25" i="26"/>
  <c r="K25" i="26" s="1"/>
  <c r="J24" i="26"/>
  <c r="K24" i="26" s="1"/>
  <c r="D42" i="26"/>
  <c r="J23" i="26"/>
  <c r="K23" i="26" s="1"/>
  <c r="J22" i="26"/>
  <c r="K22" i="26" s="1"/>
  <c r="J21" i="26"/>
  <c r="K21" i="26" s="1"/>
  <c r="J20" i="26"/>
  <c r="K20" i="26" s="1"/>
  <c r="J19" i="26"/>
  <c r="K19" i="26" s="1"/>
  <c r="J18" i="26"/>
  <c r="K18" i="26" s="1"/>
  <c r="J17" i="26"/>
  <c r="K17" i="26" s="1"/>
  <c r="J16" i="26"/>
  <c r="K16" i="26" s="1"/>
  <c r="J15" i="26"/>
  <c r="K15" i="26" s="1"/>
  <c r="J14" i="26"/>
  <c r="K14" i="26" s="1"/>
  <c r="J13" i="26"/>
  <c r="K13" i="26" s="1"/>
  <c r="J12" i="26"/>
  <c r="K12" i="26" s="1"/>
  <c r="J11" i="26"/>
  <c r="K11" i="26" s="1"/>
  <c r="J10" i="26"/>
  <c r="K10" i="26" s="1"/>
  <c r="J7" i="26"/>
  <c r="K7" i="26" s="1"/>
  <c r="J6" i="26"/>
  <c r="K6" i="26" s="1"/>
  <c r="J5" i="26"/>
  <c r="K5" i="26" s="1"/>
  <c r="J4" i="26"/>
  <c r="K4" i="26" s="1"/>
  <c r="J3" i="26"/>
  <c r="K3" i="26" s="1"/>
  <c r="J2" i="26"/>
  <c r="K2" i="26" s="1"/>
  <c r="K35" i="28" l="1"/>
  <c r="J9" i="28"/>
  <c r="K9" i="28" s="1"/>
  <c r="J9" i="26"/>
  <c r="K9" i="26" s="1"/>
  <c r="J8" i="26"/>
  <c r="K8" i="26" s="1"/>
  <c r="K32" i="26" s="1"/>
  <c r="D51" i="22"/>
  <c r="H32" i="22"/>
  <c r="J32" i="22" s="1"/>
  <c r="K32" i="22" s="1"/>
  <c r="H31" i="22"/>
  <c r="J31" i="22" s="1"/>
  <c r="K31" i="22" s="1"/>
  <c r="H30" i="22"/>
  <c r="J30" i="22" s="1"/>
  <c r="K30" i="22" s="1"/>
  <c r="H29" i="22"/>
  <c r="J29" i="22" s="1"/>
  <c r="K29" i="22" s="1"/>
  <c r="H28" i="22"/>
  <c r="J28" i="22" s="1"/>
  <c r="K28" i="22" s="1"/>
  <c r="H27" i="22"/>
  <c r="J27" i="22" s="1"/>
  <c r="K27" i="22" s="1"/>
  <c r="H26" i="22"/>
  <c r="J26" i="22" s="1"/>
  <c r="K26" i="22" s="1"/>
  <c r="H25" i="22"/>
  <c r="J25" i="22" s="1"/>
  <c r="K25" i="22" s="1"/>
  <c r="H24" i="22"/>
  <c r="J24" i="22" s="1"/>
  <c r="K24" i="22" s="1"/>
  <c r="H23" i="22"/>
  <c r="J23" i="22" s="1"/>
  <c r="K23" i="22" s="1"/>
  <c r="H22" i="22"/>
  <c r="J22" i="22" s="1"/>
  <c r="K22" i="22" s="1"/>
  <c r="H21" i="22"/>
  <c r="J21" i="22" s="1"/>
  <c r="K21" i="22" s="1"/>
  <c r="H20" i="22"/>
  <c r="J20" i="22" s="1"/>
  <c r="K20" i="22" s="1"/>
  <c r="H19" i="22"/>
  <c r="J19" i="22" s="1"/>
  <c r="K19" i="22" s="1"/>
  <c r="H18" i="22"/>
  <c r="J18" i="22" s="1"/>
  <c r="K18" i="22" s="1"/>
  <c r="H17" i="22"/>
  <c r="J17" i="22" s="1"/>
  <c r="K17" i="22" s="1"/>
  <c r="H16" i="22"/>
  <c r="J16" i="22" s="1"/>
  <c r="K16" i="22" s="1"/>
  <c r="H15" i="22"/>
  <c r="J15" i="22" s="1"/>
  <c r="K15" i="22" s="1"/>
  <c r="H14" i="22"/>
  <c r="J14" i="22" s="1"/>
  <c r="K14" i="22" s="1"/>
  <c r="H13" i="22"/>
  <c r="J13" i="22" s="1"/>
  <c r="K13" i="22" s="1"/>
  <c r="H12" i="22"/>
  <c r="J12" i="22" s="1"/>
  <c r="K12" i="22" s="1"/>
  <c r="H11" i="22"/>
  <c r="J11" i="22" s="1"/>
  <c r="K11" i="22" s="1"/>
  <c r="H10" i="22"/>
  <c r="J10" i="22" s="1"/>
  <c r="K10" i="22" s="1"/>
  <c r="H9" i="22"/>
  <c r="J9" i="22" s="1"/>
  <c r="K9" i="22" s="1"/>
  <c r="H8" i="22"/>
  <c r="J8" i="22" s="1"/>
  <c r="K8" i="22" s="1"/>
  <c r="H7" i="22"/>
  <c r="J7" i="22" s="1"/>
  <c r="K7" i="22" s="1"/>
  <c r="H6" i="22"/>
  <c r="J6" i="22" s="1"/>
  <c r="K6" i="22" s="1"/>
  <c r="H5" i="22"/>
  <c r="J5" i="22" s="1"/>
  <c r="K5" i="22" s="1"/>
  <c r="H4" i="22"/>
  <c r="J4" i="22" s="1"/>
  <c r="K4" i="22" s="1"/>
  <c r="H2" i="22"/>
  <c r="J2" i="22" s="1"/>
  <c r="K2" i="22" s="1"/>
  <c r="K38" i="22" s="1"/>
  <c r="D29" i="20" l="1"/>
  <c r="H16" i="20"/>
  <c r="J16" i="20" s="1"/>
  <c r="K16" i="20" s="1"/>
  <c r="H15" i="20"/>
  <c r="J15" i="20" s="1"/>
  <c r="K15" i="20" s="1"/>
  <c r="H14" i="20"/>
  <c r="J14" i="20" s="1"/>
  <c r="K14" i="20" s="1"/>
  <c r="H13" i="20"/>
  <c r="J13" i="20" s="1"/>
  <c r="K13" i="20" s="1"/>
  <c r="H12" i="20"/>
  <c r="J12" i="20" s="1"/>
  <c r="K12" i="20" s="1"/>
  <c r="H11" i="20"/>
  <c r="J11" i="20" s="1"/>
  <c r="K11" i="20" s="1"/>
  <c r="H10" i="20"/>
  <c r="J10" i="20" s="1"/>
  <c r="K10" i="20" s="1"/>
  <c r="H9" i="20"/>
  <c r="J9" i="20" s="1"/>
  <c r="K9" i="20" s="1"/>
  <c r="H8" i="20"/>
  <c r="J8" i="20" s="1"/>
  <c r="K8" i="20" s="1"/>
  <c r="H7" i="20"/>
  <c r="J7" i="20" s="1"/>
  <c r="K7" i="20" s="1"/>
  <c r="H6" i="20"/>
  <c r="J6" i="20" s="1"/>
  <c r="K6" i="20" s="1"/>
  <c r="H5" i="20"/>
  <c r="J5" i="20" s="1"/>
  <c r="K5" i="20" s="1"/>
  <c r="H4" i="20"/>
  <c r="J4" i="20" s="1"/>
  <c r="K4" i="20" s="1"/>
  <c r="H3" i="20"/>
  <c r="J3" i="20" s="1"/>
  <c r="K3" i="20" s="1"/>
  <c r="H2" i="20"/>
  <c r="J2" i="20" s="1"/>
  <c r="K2" i="20" s="1"/>
  <c r="K17" i="20" s="1"/>
  <c r="J9" i="19"/>
  <c r="K9" i="19" s="1"/>
  <c r="H10" i="19"/>
  <c r="J10" i="19" s="1"/>
  <c r="K10" i="19" s="1"/>
  <c r="H11" i="19"/>
  <c r="J11" i="19" s="1"/>
  <c r="K11" i="19" s="1"/>
  <c r="H12" i="19"/>
  <c r="J12" i="19" s="1"/>
  <c r="K12" i="19" s="1"/>
  <c r="H13" i="19"/>
  <c r="J13" i="19" s="1"/>
  <c r="K13" i="19" s="1"/>
  <c r="H14" i="19"/>
  <c r="J14" i="19" s="1"/>
  <c r="K14" i="19" s="1"/>
  <c r="H15" i="19"/>
  <c r="J15" i="19" s="1"/>
  <c r="K15" i="19" s="1"/>
  <c r="H16" i="19"/>
  <c r="J16" i="19" s="1"/>
  <c r="K16" i="19" s="1"/>
  <c r="H17" i="19"/>
  <c r="J17" i="19" s="1"/>
  <c r="K17" i="19" s="1"/>
  <c r="H18" i="19"/>
  <c r="J18" i="19" s="1"/>
  <c r="K18" i="19" s="1"/>
  <c r="H19" i="19"/>
  <c r="J19" i="19" s="1"/>
  <c r="K19" i="19" s="1"/>
  <c r="H20" i="19"/>
  <c r="J20" i="19" s="1"/>
  <c r="K20" i="19" s="1"/>
  <c r="H21" i="19"/>
  <c r="J21" i="19" s="1"/>
  <c r="K21" i="19" s="1"/>
  <c r="H22" i="19"/>
  <c r="J22" i="19" s="1"/>
  <c r="K22" i="19" s="1"/>
  <c r="H23" i="19"/>
  <c r="J23" i="19" s="1"/>
  <c r="K23" i="19" s="1"/>
  <c r="H24" i="19"/>
  <c r="J24" i="19" s="1"/>
  <c r="K24" i="19" s="1"/>
  <c r="H25" i="19"/>
  <c r="J25" i="19" s="1"/>
  <c r="K25" i="19" s="1"/>
  <c r="H26" i="19"/>
  <c r="J26" i="19" s="1"/>
  <c r="K26" i="19" s="1"/>
  <c r="H27" i="19"/>
  <c r="J27" i="19" s="1"/>
  <c r="K27" i="19" s="1"/>
  <c r="H28" i="19"/>
  <c r="J28" i="19" s="1"/>
  <c r="K28" i="19" s="1"/>
  <c r="H29" i="19"/>
  <c r="J29" i="19" s="1"/>
  <c r="K29" i="19" s="1"/>
  <c r="H31" i="19"/>
  <c r="J31" i="19" s="1"/>
  <c r="K31" i="19" s="1"/>
  <c r="H32" i="19"/>
  <c r="J32" i="19" s="1"/>
  <c r="K32" i="19" s="1"/>
  <c r="H35" i="19"/>
  <c r="J35" i="19" s="1"/>
  <c r="K35" i="19" s="1"/>
  <c r="H36" i="19"/>
  <c r="J36" i="19" s="1"/>
  <c r="K36" i="19" s="1"/>
  <c r="H37" i="19"/>
  <c r="J37" i="19" s="1"/>
  <c r="K37" i="19" s="1"/>
  <c r="H38" i="19"/>
  <c r="J38" i="19" s="1"/>
  <c r="K38" i="19" s="1"/>
  <c r="H39" i="19"/>
  <c r="J39" i="19" s="1"/>
  <c r="K39" i="19" s="1"/>
  <c r="H40" i="19"/>
  <c r="J40" i="19" s="1"/>
  <c r="K40" i="19" s="1"/>
  <c r="H41" i="19"/>
  <c r="J41" i="19" s="1"/>
  <c r="K41" i="19" s="1"/>
  <c r="H42" i="19"/>
  <c r="J42" i="19" s="1"/>
  <c r="K42" i="19" s="1"/>
  <c r="H43" i="19"/>
  <c r="J43" i="19" s="1"/>
  <c r="K43" i="19" s="1"/>
  <c r="H44" i="19"/>
  <c r="J44" i="19" s="1"/>
  <c r="K44" i="19" s="1"/>
  <c r="H45" i="19"/>
  <c r="J45" i="19" s="1"/>
  <c r="K45" i="19" s="1"/>
  <c r="H46" i="19"/>
  <c r="J46" i="19" s="1"/>
  <c r="K46" i="19" s="1"/>
  <c r="H47" i="19"/>
  <c r="J47" i="19" s="1"/>
  <c r="K47" i="19" s="1"/>
  <c r="H48" i="19"/>
  <c r="J48" i="19" s="1"/>
  <c r="K48" i="19" s="1"/>
  <c r="H49" i="19"/>
  <c r="J49" i="19" s="1"/>
  <c r="K49" i="19" s="1"/>
  <c r="H50" i="19"/>
  <c r="J50" i="19" s="1"/>
  <c r="K50" i="19" s="1"/>
  <c r="H51" i="19"/>
  <c r="J51" i="19" s="1"/>
  <c r="K51" i="19" s="1"/>
  <c r="H52" i="19"/>
  <c r="J52" i="19" s="1"/>
  <c r="K52" i="19" s="1"/>
  <c r="H53" i="19"/>
  <c r="J53" i="19" s="1"/>
  <c r="K53" i="19" s="1"/>
  <c r="H54" i="19"/>
  <c r="J54" i="19" s="1"/>
  <c r="K54" i="19" s="1"/>
  <c r="H55" i="19"/>
  <c r="J55" i="19" s="1"/>
  <c r="K55" i="19" s="1"/>
  <c r="H56" i="19"/>
  <c r="J56" i="19" s="1"/>
  <c r="K56" i="19" s="1"/>
  <c r="H57" i="19"/>
  <c r="J57" i="19" s="1"/>
  <c r="K57" i="19" s="1"/>
  <c r="H58" i="19"/>
  <c r="J58" i="19" s="1"/>
  <c r="K58" i="19" s="1"/>
  <c r="H59" i="19"/>
  <c r="J59" i="19" s="1"/>
  <c r="K59" i="19" s="1"/>
  <c r="H60" i="19"/>
  <c r="J60" i="19" s="1"/>
  <c r="K60" i="19" s="1"/>
  <c r="H61" i="19"/>
  <c r="J61" i="19" s="1"/>
  <c r="K61" i="19" s="1"/>
  <c r="H62" i="19"/>
  <c r="J62" i="19" s="1"/>
  <c r="K62" i="19" s="1"/>
  <c r="H63" i="19"/>
  <c r="J63" i="19" s="1"/>
  <c r="K63" i="19" s="1"/>
  <c r="H64" i="19"/>
  <c r="J64" i="19" s="1"/>
  <c r="K64" i="19" s="1"/>
  <c r="H65" i="19"/>
  <c r="J65" i="19" s="1"/>
  <c r="K65" i="19" s="1"/>
  <c r="H66" i="19"/>
  <c r="J66" i="19" s="1"/>
  <c r="K66" i="19" s="1"/>
  <c r="H67" i="19"/>
  <c r="J67" i="19" s="1"/>
  <c r="K67" i="19" s="1"/>
  <c r="H68" i="19"/>
  <c r="J68" i="19" s="1"/>
  <c r="K68" i="19" s="1"/>
  <c r="H69" i="19"/>
  <c r="J69" i="19" s="1"/>
  <c r="K69" i="19" s="1"/>
  <c r="H70" i="19"/>
  <c r="J70" i="19" s="1"/>
  <c r="K70" i="19" s="1"/>
  <c r="H71" i="19"/>
  <c r="J71" i="19" s="1"/>
  <c r="K71" i="19" s="1"/>
  <c r="H72" i="19"/>
  <c r="J72" i="19" s="1"/>
  <c r="K72" i="19" s="1"/>
  <c r="H75" i="19"/>
  <c r="J75" i="19" s="1"/>
  <c r="K75" i="19" s="1"/>
  <c r="D89" i="19"/>
  <c r="J8" i="19"/>
  <c r="K8" i="19" s="1"/>
  <c r="J7" i="19"/>
  <c r="K7" i="19" s="1"/>
  <c r="J6" i="19"/>
  <c r="K6" i="19" s="1"/>
  <c r="J5" i="19"/>
  <c r="K5" i="19" s="1"/>
  <c r="J4" i="19"/>
  <c r="K4" i="19" s="1"/>
  <c r="J3" i="19"/>
  <c r="K3" i="19" s="1"/>
  <c r="H2" i="19"/>
  <c r="J2" i="19" s="1"/>
  <c r="K2" i="19" s="1"/>
  <c r="D33" i="18"/>
  <c r="J21" i="18"/>
  <c r="K21" i="18" s="1"/>
  <c r="J13" i="18"/>
  <c r="K13" i="18" s="1"/>
  <c r="K22" i="18" l="1"/>
  <c r="H3" i="13"/>
  <c r="J3" i="13" s="1"/>
  <c r="K3" i="13" s="1"/>
  <c r="H4" i="13"/>
  <c r="J4" i="13" s="1"/>
  <c r="K4" i="13" s="1"/>
  <c r="D25" i="13"/>
  <c r="H13" i="13"/>
  <c r="J13" i="13" s="1"/>
  <c r="K13" i="13" s="1"/>
  <c r="H12" i="13"/>
  <c r="J12" i="13" s="1"/>
  <c r="K12" i="13" s="1"/>
  <c r="H11" i="13"/>
  <c r="J11" i="13" s="1"/>
  <c r="K11" i="13" s="1"/>
  <c r="H10" i="13"/>
  <c r="J10" i="13" s="1"/>
  <c r="K10" i="13" s="1"/>
  <c r="H9" i="13"/>
  <c r="J9" i="13" s="1"/>
  <c r="K9" i="13" s="1"/>
  <c r="H8" i="13"/>
  <c r="J8" i="13" s="1"/>
  <c r="K8" i="13" s="1"/>
  <c r="H7" i="13"/>
  <c r="J7" i="13" s="1"/>
  <c r="K7" i="13" s="1"/>
  <c r="H5" i="13"/>
  <c r="J5" i="13" s="1"/>
  <c r="K5" i="13" s="1"/>
  <c r="H2" i="13"/>
  <c r="J2" i="13" s="1"/>
  <c r="K2" i="13" s="1"/>
  <c r="I48" i="12"/>
  <c r="K48" i="12" s="1"/>
  <c r="L48" i="12" s="1"/>
  <c r="I49" i="12"/>
  <c r="I77" i="12"/>
  <c r="K77" i="12" s="1"/>
  <c r="L77" i="12" s="1"/>
  <c r="I65" i="12"/>
  <c r="K65" i="12" s="1"/>
  <c r="L65" i="12" s="1"/>
  <c r="I90" i="12"/>
  <c r="K90" i="12" s="1"/>
  <c r="L90" i="12" s="1"/>
  <c r="I89" i="12"/>
  <c r="K89" i="12" s="1"/>
  <c r="L89" i="12" s="1"/>
  <c r="I88" i="12"/>
  <c r="K88" i="12" s="1"/>
  <c r="L88" i="12" s="1"/>
  <c r="I87" i="12"/>
  <c r="K87" i="12" s="1"/>
  <c r="L87" i="12" s="1"/>
  <c r="I86" i="12"/>
  <c r="K86" i="12" s="1"/>
  <c r="L86" i="12" s="1"/>
  <c r="I85" i="12"/>
  <c r="K85" i="12" s="1"/>
  <c r="L85" i="12" s="1"/>
  <c r="I84" i="12"/>
  <c r="K84" i="12" s="1"/>
  <c r="L84" i="12" s="1"/>
  <c r="I83" i="12"/>
  <c r="K83" i="12" s="1"/>
  <c r="L83" i="12" s="1"/>
  <c r="I82" i="12"/>
  <c r="K82" i="12" s="1"/>
  <c r="L82" i="12" s="1"/>
  <c r="I81" i="12"/>
  <c r="K81" i="12" s="1"/>
  <c r="L81" i="12" s="1"/>
  <c r="I80" i="12"/>
  <c r="K80" i="12" s="1"/>
  <c r="L80" i="12" s="1"/>
  <c r="I79" i="12"/>
  <c r="K79" i="12" s="1"/>
  <c r="L79" i="12" s="1"/>
  <c r="K14" i="13" l="1"/>
  <c r="I23" i="12"/>
  <c r="K23" i="12" s="1"/>
  <c r="L23" i="12" s="1"/>
  <c r="I8" i="12"/>
  <c r="K8" i="12" s="1"/>
  <c r="L8" i="12" s="1"/>
  <c r="I32" i="12"/>
  <c r="K32" i="12" s="1"/>
  <c r="L32" i="12" s="1"/>
  <c r="I31" i="12"/>
  <c r="K31" i="12" s="1"/>
  <c r="L31" i="12" s="1"/>
  <c r="I29" i="12"/>
  <c r="K29" i="12" s="1"/>
  <c r="L29" i="12" s="1"/>
  <c r="I28" i="12"/>
  <c r="K28" i="12" s="1"/>
  <c r="L28" i="12" s="1"/>
  <c r="I27" i="12"/>
  <c r="K27" i="12" s="1"/>
  <c r="L27" i="12" s="1"/>
  <c r="I25" i="12"/>
  <c r="K25" i="12" s="1"/>
  <c r="L25" i="12" s="1"/>
  <c r="I24" i="12"/>
  <c r="K24" i="12" s="1"/>
  <c r="L24" i="12" s="1"/>
  <c r="I22" i="12"/>
  <c r="K22" i="12" s="1"/>
  <c r="L22" i="12" s="1"/>
  <c r="I21" i="12"/>
  <c r="K21" i="12" s="1"/>
  <c r="L21" i="12" s="1"/>
  <c r="I20" i="12"/>
  <c r="K20" i="12" s="1"/>
  <c r="L20" i="12" s="1"/>
  <c r="I19" i="12"/>
  <c r="K19" i="12" s="1"/>
  <c r="L19" i="12" s="1"/>
  <c r="I18" i="12"/>
  <c r="K18" i="12" s="1"/>
  <c r="L18" i="12" s="1"/>
  <c r="I17" i="12"/>
  <c r="K17" i="12" s="1"/>
  <c r="L17" i="12" s="1"/>
  <c r="I16" i="12"/>
  <c r="K16" i="12" s="1"/>
  <c r="L16" i="12" s="1"/>
  <c r="I15" i="12"/>
  <c r="K15" i="12" s="1"/>
  <c r="L15" i="12" s="1"/>
  <c r="I14" i="12"/>
  <c r="K14" i="12" s="1"/>
  <c r="L14" i="12" s="1"/>
  <c r="I13" i="12"/>
  <c r="K13" i="12" s="1"/>
  <c r="L13" i="12" s="1"/>
  <c r="I12" i="12"/>
  <c r="K12" i="12" s="1"/>
  <c r="L12" i="12" s="1"/>
  <c r="I11" i="12"/>
  <c r="K11" i="12" s="1"/>
  <c r="L11" i="12" s="1"/>
  <c r="I10" i="12"/>
  <c r="K10" i="12" s="1"/>
  <c r="L10" i="12" s="1"/>
  <c r="I9" i="12"/>
  <c r="K9" i="12" s="1"/>
  <c r="L9" i="12" s="1"/>
  <c r="I7" i="12"/>
  <c r="K7" i="12" s="1"/>
  <c r="L7" i="12" s="1"/>
  <c r="I6" i="12"/>
  <c r="K6" i="12" s="1"/>
  <c r="L6" i="12" s="1"/>
  <c r="I5" i="12"/>
  <c r="K5" i="12" s="1"/>
  <c r="L5" i="12" s="1"/>
  <c r="I4" i="12"/>
  <c r="K4" i="12" s="1"/>
  <c r="L4" i="12" s="1"/>
  <c r="I3" i="12"/>
  <c r="K3" i="12" s="1"/>
  <c r="L3" i="12" s="1"/>
  <c r="I62" i="12"/>
  <c r="K62" i="12" s="1"/>
  <c r="L62" i="12" s="1"/>
  <c r="I61" i="12"/>
  <c r="K61" i="12" s="1"/>
  <c r="L61" i="12" s="1"/>
  <c r="I60" i="12"/>
  <c r="K60" i="12" s="1"/>
  <c r="L60" i="12" s="1"/>
  <c r="I59" i="12"/>
  <c r="K59" i="12" s="1"/>
  <c r="L59" i="12" s="1"/>
  <c r="I58" i="12"/>
  <c r="K58" i="12" s="1"/>
  <c r="L58" i="12" s="1"/>
  <c r="I57" i="12"/>
  <c r="K57" i="12" s="1"/>
  <c r="L57" i="12" s="1"/>
  <c r="I56" i="12"/>
  <c r="K56" i="12" s="1"/>
  <c r="L56" i="12" s="1"/>
  <c r="I55" i="12"/>
  <c r="K55" i="12" s="1"/>
  <c r="L55" i="12" s="1"/>
  <c r="I54" i="12"/>
  <c r="K54" i="12" s="1"/>
  <c r="L54" i="12" s="1"/>
  <c r="I53" i="12"/>
  <c r="K53" i="12" s="1"/>
  <c r="L53" i="12" s="1"/>
  <c r="I52" i="12"/>
  <c r="K52" i="12" s="1"/>
  <c r="L52" i="12" s="1"/>
  <c r="I51" i="12"/>
  <c r="K51" i="12" s="1"/>
  <c r="L51" i="12" s="1"/>
  <c r="I50" i="12"/>
  <c r="K50" i="12" s="1"/>
  <c r="L50" i="12" s="1"/>
  <c r="K49" i="12"/>
  <c r="L49" i="12" s="1"/>
  <c r="I47" i="12"/>
  <c r="K47" i="12" s="1"/>
  <c r="L47" i="12" s="1"/>
  <c r="I46" i="12"/>
  <c r="K46" i="12" s="1"/>
  <c r="L46" i="12" s="1"/>
  <c r="I45" i="12"/>
  <c r="K45" i="12" s="1"/>
  <c r="L45" i="12" s="1"/>
  <c r="I44" i="12"/>
  <c r="K44" i="12" s="1"/>
  <c r="L44" i="12" s="1"/>
  <c r="I43" i="12"/>
  <c r="K43" i="12" s="1"/>
  <c r="L43" i="12" s="1"/>
  <c r="I42" i="12"/>
  <c r="K42" i="12" s="1"/>
  <c r="L42" i="12" s="1"/>
  <c r="I41" i="12"/>
  <c r="K41" i="12" s="1"/>
  <c r="L41" i="12" s="1"/>
  <c r="I40" i="12"/>
  <c r="K40" i="12" s="1"/>
  <c r="L40" i="12" s="1"/>
  <c r="I39" i="12"/>
  <c r="K39" i="12" s="1"/>
  <c r="L39" i="12" s="1"/>
  <c r="I38" i="12"/>
  <c r="K38" i="12" s="1"/>
  <c r="L38" i="12" s="1"/>
  <c r="I37" i="12"/>
  <c r="K37" i="12" s="1"/>
  <c r="L37" i="12" s="1"/>
  <c r="I36" i="12"/>
  <c r="K36" i="12" s="1"/>
  <c r="L36" i="12" s="1"/>
  <c r="I35" i="12"/>
  <c r="K35" i="12" s="1"/>
  <c r="L35" i="12" s="1"/>
  <c r="I34" i="12"/>
  <c r="K34" i="12" s="1"/>
  <c r="L34" i="12" s="1"/>
  <c r="I26" i="12"/>
  <c r="K26" i="12" s="1"/>
  <c r="L26" i="12" s="1"/>
  <c r="I30" i="12"/>
  <c r="K30" i="12" s="1"/>
  <c r="L30" i="12" s="1"/>
  <c r="I78" i="12"/>
  <c r="K78" i="12" s="1"/>
  <c r="L78" i="12" s="1"/>
  <c r="I76" i="12"/>
  <c r="K76" i="12" s="1"/>
  <c r="L76" i="12" s="1"/>
  <c r="I75" i="12"/>
  <c r="K75" i="12" s="1"/>
  <c r="L75" i="12" s="1"/>
  <c r="I74" i="12"/>
  <c r="K74" i="12" s="1"/>
  <c r="L74" i="12" s="1"/>
  <c r="I73" i="12"/>
  <c r="K73" i="12" s="1"/>
  <c r="L73" i="12" s="1"/>
  <c r="I72" i="12"/>
  <c r="K72" i="12" s="1"/>
  <c r="L72" i="12" s="1"/>
  <c r="I71" i="12"/>
  <c r="K71" i="12" s="1"/>
  <c r="L71" i="12" s="1"/>
  <c r="I70" i="12"/>
  <c r="K70" i="12" s="1"/>
  <c r="L70" i="12" s="1"/>
  <c r="I69" i="12"/>
  <c r="K69" i="12" s="1"/>
  <c r="L69" i="12" s="1"/>
  <c r="I68" i="12"/>
  <c r="K68" i="12" s="1"/>
  <c r="L68" i="12" s="1"/>
  <c r="I67" i="12"/>
  <c r="K67" i="12" s="1"/>
  <c r="L67" i="12" s="1"/>
  <c r="I66" i="12"/>
  <c r="K66" i="12" s="1"/>
  <c r="L66" i="12" s="1"/>
  <c r="I64" i="12"/>
  <c r="K64" i="12" s="1"/>
  <c r="L64" i="12" s="1"/>
  <c r="I63" i="12"/>
  <c r="K63" i="12" s="1"/>
  <c r="L63" i="12" s="1"/>
  <c r="D115" i="12"/>
  <c r="I100" i="12"/>
  <c r="K100" i="12" s="1"/>
  <c r="L100" i="12" s="1"/>
  <c r="I99" i="12"/>
  <c r="K99" i="12" s="1"/>
  <c r="L99" i="12" s="1"/>
  <c r="I98" i="12"/>
  <c r="K98" i="12" s="1"/>
  <c r="L98" i="12" s="1"/>
  <c r="I97" i="12"/>
  <c r="I96" i="12"/>
  <c r="I95" i="12"/>
  <c r="I94" i="12"/>
  <c r="K94" i="12" s="1"/>
  <c r="L94" i="12" s="1"/>
  <c r="I93" i="12"/>
  <c r="K93" i="12" s="1"/>
  <c r="L93" i="12" s="1"/>
  <c r="I92" i="12"/>
  <c r="K92" i="12" s="1"/>
  <c r="L92" i="12" s="1"/>
  <c r="I91" i="12"/>
  <c r="K91" i="12" s="1"/>
  <c r="L91" i="12" s="1"/>
  <c r="I2" i="12"/>
  <c r="H3" i="7"/>
  <c r="J3" i="7" s="1"/>
  <c r="K3" i="7" s="1"/>
  <c r="H4" i="7"/>
  <c r="J4" i="7" s="1"/>
  <c r="K4" i="7" s="1"/>
  <c r="H5" i="7"/>
  <c r="J5" i="7" s="1"/>
  <c r="K5" i="7" s="1"/>
  <c r="H6" i="7"/>
  <c r="J6" i="7" s="1"/>
  <c r="K6" i="7" s="1"/>
  <c r="H7" i="7"/>
  <c r="J7" i="7" s="1"/>
  <c r="K7" i="7" s="1"/>
  <c r="H8" i="7"/>
  <c r="J8" i="7" s="1"/>
  <c r="K8" i="7" s="1"/>
  <c r="H9" i="7"/>
  <c r="J9" i="7" s="1"/>
  <c r="K9" i="7" s="1"/>
  <c r="H10" i="7"/>
  <c r="J10" i="7" s="1"/>
  <c r="K10" i="7" s="1"/>
  <c r="H11" i="7"/>
  <c r="J11" i="7" s="1"/>
  <c r="K11" i="7" s="1"/>
  <c r="H12" i="7"/>
  <c r="J12" i="7" s="1"/>
  <c r="K12" i="7" s="1"/>
  <c r="H13" i="7"/>
  <c r="J13" i="7" s="1"/>
  <c r="K13" i="7" s="1"/>
  <c r="H15" i="7"/>
  <c r="J15" i="7" s="1"/>
  <c r="K15" i="7" s="1"/>
  <c r="H17" i="7"/>
  <c r="J17" i="7" s="1"/>
  <c r="K17" i="7" s="1"/>
  <c r="H19" i="7"/>
  <c r="J19" i="7" s="1"/>
  <c r="K19" i="7" s="1"/>
  <c r="H21" i="7"/>
  <c r="J21" i="7" s="1"/>
  <c r="K21" i="7" s="1"/>
  <c r="H22" i="7"/>
  <c r="J22" i="7" s="1"/>
  <c r="K22" i="7" s="1"/>
  <c r="H23" i="7"/>
  <c r="J23" i="7" s="1"/>
  <c r="K23" i="7" s="1"/>
  <c r="H26" i="7"/>
  <c r="J26" i="7" s="1"/>
  <c r="K26" i="7" s="1"/>
  <c r="H27" i="7"/>
  <c r="J27" i="7" s="1"/>
  <c r="K27" i="7" s="1"/>
  <c r="H28" i="7"/>
  <c r="J28" i="7" s="1"/>
  <c r="K28" i="7" s="1"/>
  <c r="H29" i="7"/>
  <c r="J29" i="7" s="1"/>
  <c r="K29" i="7" s="1"/>
  <c r="H30" i="7"/>
  <c r="J30" i="7" s="1"/>
  <c r="K30" i="7" s="1"/>
  <c r="H31" i="7"/>
  <c r="J31" i="7" s="1"/>
  <c r="K31" i="7" s="1"/>
  <c r="H32" i="7"/>
  <c r="J32" i="7" s="1"/>
  <c r="K32" i="7" s="1"/>
  <c r="H34" i="7"/>
  <c r="J34" i="7" s="1"/>
  <c r="K34" i="7" s="1"/>
  <c r="H35" i="7"/>
  <c r="J35" i="7" s="1"/>
  <c r="K35" i="7" s="1"/>
  <c r="D68" i="7"/>
  <c r="H2" i="7"/>
  <c r="J2" i="7" s="1"/>
  <c r="K2" i="7" s="1"/>
  <c r="H13" i="5"/>
  <c r="J13" i="5" s="1"/>
  <c r="K13" i="5" s="1"/>
  <c r="H3" i="5"/>
  <c r="J3" i="5" s="1"/>
  <c r="K3" i="5" s="1"/>
  <c r="H4" i="5"/>
  <c r="J4" i="5" s="1"/>
  <c r="K4" i="5" s="1"/>
  <c r="H5" i="5"/>
  <c r="J5" i="5" s="1"/>
  <c r="K5" i="5" s="1"/>
  <c r="H6" i="5"/>
  <c r="J6" i="5" s="1"/>
  <c r="K6" i="5" s="1"/>
  <c r="H7" i="5"/>
  <c r="J7" i="5" s="1"/>
  <c r="K7" i="5" s="1"/>
  <c r="H8" i="5"/>
  <c r="J8" i="5" s="1"/>
  <c r="K8" i="5" s="1"/>
  <c r="H9" i="5"/>
  <c r="J9" i="5" s="1"/>
  <c r="K9" i="5" s="1"/>
  <c r="H10" i="5"/>
  <c r="J10" i="5" s="1"/>
  <c r="K10" i="5" s="1"/>
  <c r="H11" i="5"/>
  <c r="J11" i="5" s="1"/>
  <c r="K11" i="5" s="1"/>
  <c r="H12" i="5"/>
  <c r="J12" i="5" s="1"/>
  <c r="K12" i="5" s="1"/>
  <c r="H14" i="5"/>
  <c r="J14" i="5" s="1"/>
  <c r="K14" i="5" s="1"/>
  <c r="H15" i="5"/>
  <c r="J15" i="5" s="1"/>
  <c r="K15" i="5" s="1"/>
  <c r="H16" i="5"/>
  <c r="J16" i="5" s="1"/>
  <c r="K16" i="5" s="1"/>
  <c r="H17" i="5"/>
  <c r="J17" i="5" s="1"/>
  <c r="K17" i="5" s="1"/>
  <c r="H2" i="5"/>
  <c r="J2" i="5" s="1"/>
  <c r="K2" i="5" s="1"/>
  <c r="H5" i="3"/>
  <c r="J5" i="3" s="1"/>
  <c r="K5" i="3" s="1"/>
  <c r="H6" i="3"/>
  <c r="J6" i="3" s="1"/>
  <c r="K6" i="3" s="1"/>
  <c r="H7" i="3"/>
  <c r="J7" i="3" s="1"/>
  <c r="K7" i="3" s="1"/>
  <c r="H8" i="3"/>
  <c r="J8" i="3" s="1"/>
  <c r="K8" i="3" s="1"/>
  <c r="H9" i="3"/>
  <c r="J9" i="3" s="1"/>
  <c r="K9" i="3" s="1"/>
  <c r="H10" i="3"/>
  <c r="J10" i="3" s="1"/>
  <c r="K10" i="3" s="1"/>
  <c r="H11" i="3"/>
  <c r="J11" i="3" s="1"/>
  <c r="K11" i="3" s="1"/>
  <c r="H12" i="3"/>
  <c r="J12" i="3" s="1"/>
  <c r="K12" i="3" s="1"/>
  <c r="H13" i="3"/>
  <c r="J13" i="3" s="1"/>
  <c r="K13" i="3" s="1"/>
  <c r="H14" i="3"/>
  <c r="J14" i="3" s="1"/>
  <c r="K14" i="3" s="1"/>
  <c r="H15" i="3"/>
  <c r="J15" i="3" s="1"/>
  <c r="K15" i="3" s="1"/>
  <c r="H16" i="3"/>
  <c r="J16" i="3" s="1"/>
  <c r="K16" i="3" s="1"/>
  <c r="H17" i="3"/>
  <c r="J17" i="3" s="1"/>
  <c r="K17" i="3" s="1"/>
  <c r="H18" i="3"/>
  <c r="J18" i="3" s="1"/>
  <c r="K18" i="3" s="1"/>
  <c r="H19" i="3"/>
  <c r="J19" i="3" s="1"/>
  <c r="K19" i="3" s="1"/>
  <c r="H20" i="3"/>
  <c r="J20" i="3" s="1"/>
  <c r="K20" i="3" s="1"/>
  <c r="H21" i="3"/>
  <c r="J21" i="3" s="1"/>
  <c r="K21" i="3" s="1"/>
  <c r="H22" i="3"/>
  <c r="J22" i="3" s="1"/>
  <c r="K22" i="3" s="1"/>
  <c r="D34" i="3"/>
  <c r="D70" i="1"/>
  <c r="J19" i="1"/>
  <c r="K19" i="1" s="1"/>
  <c r="J20" i="1"/>
  <c r="K20" i="1" s="1"/>
  <c r="J21" i="1"/>
  <c r="K21" i="1" s="1"/>
  <c r="J22" i="1"/>
  <c r="K22" i="1" s="1"/>
  <c r="J23" i="1"/>
  <c r="K23" i="1" s="1"/>
  <c r="J24" i="1"/>
  <c r="K24" i="1" s="1"/>
  <c r="J25" i="1"/>
  <c r="K25" i="1" s="1"/>
  <c r="J26" i="1"/>
  <c r="K26" i="1" s="1"/>
  <c r="J27" i="1"/>
  <c r="K27" i="1" s="1"/>
  <c r="J28" i="1"/>
  <c r="K28" i="1" s="1"/>
  <c r="J29" i="1"/>
  <c r="K29" i="1" s="1"/>
  <c r="J30" i="1"/>
  <c r="K30" i="1" s="1"/>
  <c r="J31" i="1"/>
  <c r="K31" i="1" s="1"/>
  <c r="J32" i="1"/>
  <c r="K32" i="1" s="1"/>
  <c r="J33" i="1"/>
  <c r="K33" i="1" s="1"/>
  <c r="J34" i="1"/>
  <c r="K34" i="1" s="1"/>
  <c r="J35" i="1"/>
  <c r="K35" i="1" s="1"/>
  <c r="J36" i="1"/>
  <c r="K36" i="1" s="1"/>
  <c r="J37" i="1"/>
  <c r="K37" i="1" s="1"/>
  <c r="J38" i="1"/>
  <c r="K38" i="1" s="1"/>
  <c r="J39" i="1"/>
  <c r="K39" i="1" s="1"/>
  <c r="J40" i="1"/>
  <c r="K40" i="1" s="1"/>
  <c r="J41" i="1"/>
  <c r="K41" i="1" s="1"/>
  <c r="J42" i="1"/>
  <c r="K42" i="1" s="1"/>
  <c r="J43" i="1"/>
  <c r="K43" i="1" s="1"/>
  <c r="J44" i="1"/>
  <c r="K44" i="1" s="1"/>
  <c r="J45" i="1"/>
  <c r="K45" i="1" s="1"/>
  <c r="J46" i="1"/>
  <c r="K46" i="1" s="1"/>
  <c r="J47" i="1"/>
  <c r="K47" i="1" s="1"/>
  <c r="J48" i="1"/>
  <c r="K48" i="1" s="1"/>
  <c r="J49" i="1"/>
  <c r="K49" i="1" s="1"/>
  <c r="J50" i="1"/>
  <c r="K50" i="1" s="1"/>
  <c r="J51" i="1"/>
  <c r="K51" i="1" s="1"/>
  <c r="J52" i="1"/>
  <c r="K52" i="1" s="1"/>
  <c r="J53" i="1"/>
  <c r="K53" i="1" s="1"/>
  <c r="J54" i="1"/>
  <c r="K54" i="1" s="1"/>
  <c r="J55" i="1"/>
  <c r="K55" i="1" s="1"/>
  <c r="J56" i="1"/>
  <c r="K56" i="1" s="1"/>
  <c r="J57" i="1"/>
  <c r="K57" i="1" s="1"/>
  <c r="J58" i="1"/>
  <c r="K58" i="1" s="1"/>
  <c r="K56" i="7" l="1"/>
  <c r="K2" i="12"/>
  <c r="L2" i="12" s="1"/>
  <c r="L101" i="12" s="1"/>
  <c r="K18" i="5"/>
  <c r="K59" i="1"/>
  <c r="K23" i="3"/>
  <c r="K96" i="12"/>
  <c r="L96" i="12" s="1"/>
  <c r="K95" i="12"/>
  <c r="L95" i="12" s="1"/>
  <c r="K97" i="12"/>
  <c r="L97" i="12" s="1"/>
  <c r="L6" i="7"/>
</calcChain>
</file>

<file path=xl/sharedStrings.xml><?xml version="1.0" encoding="utf-8"?>
<sst xmlns="http://schemas.openxmlformats.org/spreadsheetml/2006/main" count="2906" uniqueCount="1155">
  <si>
    <t>Zap št.</t>
  </si>
  <si>
    <t>Ponujen artikel</t>
  </si>
  <si>
    <t>Kruh beli, pakiran po dva kosa, min 10 dag/pak.*</t>
  </si>
  <si>
    <t>Kruh, polbeli, pakiran po dva kosa, min 10 dag/pak.*</t>
  </si>
  <si>
    <t>Kruh, graham, pakiran po dva kosa, min 10 dag/pak.*</t>
  </si>
  <si>
    <t>Kruh, koruzni, pakiran po dva kosa, min 10 dag/pak.*</t>
  </si>
  <si>
    <t>Kruh, ovseni, pakiran po dva kosa, min 10 dag/pak.*</t>
  </si>
  <si>
    <t>Kruh rženi, 0,80 kg</t>
  </si>
  <si>
    <t>Toast kruh, beli, 1 kg</t>
  </si>
  <si>
    <t>Toast kruh, graham, 1 kg</t>
  </si>
  <si>
    <t>Žemlja, bela, 8 dag</t>
  </si>
  <si>
    <t>Žemlja, bela, mini, 3-4 dag</t>
  </si>
  <si>
    <t>Žemlja, graham, 8 dag</t>
  </si>
  <si>
    <t>Kajzerica, bela, 8 dag</t>
  </si>
  <si>
    <t>Kajzerica, diet, 8 dag</t>
  </si>
  <si>
    <t>Hlebček, beli, 10 dag, hamburger, beli, brez sezama</t>
  </si>
  <si>
    <t>Graham bombetka, 8 dag</t>
  </si>
  <si>
    <t>Večzrnata štručka, 8 dag</t>
  </si>
  <si>
    <t>Makova štručka, 8 dag</t>
  </si>
  <si>
    <t>Sirova štručka, 8 dag</t>
  </si>
  <si>
    <t>Rogljiček, nepolnjeni, 8 dag</t>
  </si>
  <si>
    <t>Rogljiček, polnjen z marmelado, min. 8 dag</t>
  </si>
  <si>
    <t>Rogljiček, graham, 8 dag</t>
  </si>
  <si>
    <t>Rogljiček, graham, polnjen z marmelado, 10 dag</t>
  </si>
  <si>
    <t>Lešnikov zavitek, 10 dag</t>
  </si>
  <si>
    <t>Krof, 8 dag</t>
  </si>
  <si>
    <t>Parkelj, 8 dag</t>
  </si>
  <si>
    <t>kg</t>
  </si>
  <si>
    <t>SKUPAJ BREZ DDV</t>
  </si>
  <si>
    <t>Datum:</t>
  </si>
  <si>
    <t>Naziv ponudnika:</t>
  </si>
  <si>
    <t>kos</t>
  </si>
  <si>
    <t>Ocenjena
količina</t>
  </si>
  <si>
    <t>Cena na
ponujeno
pakiranje</t>
  </si>
  <si>
    <t>Enota
mere</t>
  </si>
  <si>
    <t>Vrednost 
v EUR</t>
  </si>
  <si>
    <t>Preračunana cena na želeno pakiranje</t>
  </si>
  <si>
    <t>Želeno
pakiranje (kg)</t>
  </si>
  <si>
    <t>Ponujeno
pakiranje (kg)</t>
  </si>
  <si>
    <r>
      <t xml:space="preserve">Keksi, čajno pecivo, </t>
    </r>
    <r>
      <rPr>
        <sz val="11"/>
        <color theme="1"/>
        <rFont val="Calibri"/>
        <family val="2"/>
        <charset val="238"/>
      </rPr>
      <t>1 kg</t>
    </r>
  </si>
  <si>
    <t>Kvas, sveži, 50 dag</t>
  </si>
  <si>
    <t>Rožičeva potička, 10 dag</t>
  </si>
  <si>
    <t>Opis blaga</t>
  </si>
  <si>
    <t>Sklop</t>
  </si>
  <si>
    <t>Žemlja, bela, 10 dag, vakum pakiranje*</t>
  </si>
  <si>
    <t>Hlembček, hamburger, 6 dag, vakum pakiranje*</t>
  </si>
  <si>
    <t>Makova štručka, 8 dag, vakum pakiranje*</t>
  </si>
  <si>
    <t>Rogliček, polnjen z marmelado, min. 8 dag, vakum pakiranje*</t>
  </si>
  <si>
    <t>Mlinci, rinfuza, 2 kg vreča</t>
  </si>
  <si>
    <t>Drobtine, bele, rinfuza, 10 kg vreča</t>
  </si>
  <si>
    <t>Moka, bela, mehka, T-500, vreča 30 kg</t>
  </si>
  <si>
    <t>Moka, bela, mehka, vreča 1 kg</t>
  </si>
  <si>
    <t>Moka, bela, ostra, T-400, vreča 30 kg</t>
  </si>
  <si>
    <t>Moka, bela, ostra, vreča 1 kg</t>
  </si>
  <si>
    <t>Moka, koruzna, vreča 1 kg</t>
  </si>
  <si>
    <t>Moka, polnozrnata, vreča 1 kg</t>
  </si>
  <si>
    <t>Moka, ržena, vreča 1 kg</t>
  </si>
  <si>
    <t>Moka, ajdova, vreča 1 kg</t>
  </si>
  <si>
    <t>Moka, kamutova, vreča 1 kg</t>
  </si>
  <si>
    <t>Moka, riževa, vreča 1 kg</t>
  </si>
  <si>
    <t>Moka, prosena, vreča 1 kg</t>
  </si>
  <si>
    <t>Pšenični zdrob, vreča 1 kg</t>
  </si>
  <si>
    <t>Koruzni zdrob, vreča 1 kg</t>
  </si>
  <si>
    <t>Ajdova kaša, vreča 1 kg</t>
  </si>
  <si>
    <t>Prosena kaša, vreča 1 kg</t>
  </si>
  <si>
    <t>Pšenični zdrob, vreča 30 kg</t>
  </si>
  <si>
    <t>Koruzni zdrob, vreča 30 kg</t>
  </si>
  <si>
    <t>Moka, enotna, T-850, vreča 5 kg</t>
  </si>
  <si>
    <t>Smetana, sladka, ALPSKA, 0,5 l</t>
  </si>
  <si>
    <t>Jogurt, sadni, 3,2 %, 150 g*</t>
  </si>
  <si>
    <t>Maslo, 250 g</t>
  </si>
  <si>
    <t>Namaz, sirni s smetano, lahki, 50 g*</t>
  </si>
  <si>
    <t>Mascarpone/Mascarino, 500 g</t>
  </si>
  <si>
    <t>Mleko, pasterizirano,1,6 %, 0,5 l (kot npr. Alpsko)</t>
  </si>
  <si>
    <t>Mleko, pasterizirano, 3,6 %, 0,5 l (kot npr. Alpsko)</t>
  </si>
  <si>
    <t>Mleko, sveže, 3,5 %, 1 l</t>
  </si>
  <si>
    <t>Želeno
pakiranje (kg/l)</t>
  </si>
  <si>
    <t>Ponujeno
pakiranje (kg/l)</t>
  </si>
  <si>
    <t>Mleko, kislo, max. 180 g*</t>
  </si>
  <si>
    <t>Smetana, kisla, 8 kg pak.</t>
  </si>
  <si>
    <t>Smetana za kavo, 0,1 l</t>
  </si>
  <si>
    <t>Smetana, rastlinska, 1 l</t>
  </si>
  <si>
    <t>Smetana, rastlinska, brez sladkorja, 1 l</t>
  </si>
  <si>
    <t>Jogurt, navadni, 3,2 %, 180 g*</t>
  </si>
  <si>
    <t>Namaz, sirni s smetano, 150 g*</t>
  </si>
  <si>
    <t>Skuta, 10% mlečnih maščob, 5 kg pak.</t>
  </si>
  <si>
    <t>l</t>
  </si>
  <si>
    <t>Sir s plemenito plesnijo, Gorgonzola, 100 g*</t>
  </si>
  <si>
    <t>Sir, Kajmak, 150 g</t>
  </si>
  <si>
    <t>Riban sir za pizzo, 5 kg pak.</t>
  </si>
  <si>
    <t>Sir, Mozzarela, v kroglicah, 250 g</t>
  </si>
  <si>
    <t>Sir, Mozzarela, v kosu, 1 kg (kot npr. Bella Pizza LM)</t>
  </si>
  <si>
    <t>Sir, Parmezan, v kosu, 180 g</t>
  </si>
  <si>
    <t>Sir, Parmezan, riban, 1 kg pak.</t>
  </si>
  <si>
    <t>Sir, feta, v slanici, 250 g</t>
  </si>
  <si>
    <t>Sir, Gorgonzola, 1 kg pak.</t>
  </si>
  <si>
    <t>Sir za pečenje na žaru, 250 g</t>
  </si>
  <si>
    <t>Ananas</t>
  </si>
  <si>
    <t>Avokado</t>
  </si>
  <si>
    <t>Banane</t>
  </si>
  <si>
    <t>Borovnice</t>
  </si>
  <si>
    <t>Breskve</t>
  </si>
  <si>
    <t>Češnje</t>
  </si>
  <si>
    <t>Grenivke</t>
  </si>
  <si>
    <t>Grozdje, belo</t>
  </si>
  <si>
    <t>Grozdje, rdeče</t>
  </si>
  <si>
    <t>Hruške</t>
  </si>
  <si>
    <t>Jabolka, I. kvalitete</t>
  </si>
  <si>
    <t>Jagode</t>
  </si>
  <si>
    <t>Kaki, vanilija</t>
  </si>
  <si>
    <t>Kivi</t>
  </si>
  <si>
    <t>Kutina</t>
  </si>
  <si>
    <t>Limone</t>
  </si>
  <si>
    <t>Lubenice</t>
  </si>
  <si>
    <t>Maline</t>
  </si>
  <si>
    <t>Mandarine</t>
  </si>
  <si>
    <t>Marelice</t>
  </si>
  <si>
    <t>Melone</t>
  </si>
  <si>
    <t>Nektarine</t>
  </si>
  <si>
    <t>Pomaranče</t>
  </si>
  <si>
    <t>Ribez, rdeči</t>
  </si>
  <si>
    <t>Ringlo</t>
  </si>
  <si>
    <t>Slive</t>
  </si>
  <si>
    <t>Slive, suhe, brez koščic</t>
  </si>
  <si>
    <t>Fige, suhe</t>
  </si>
  <si>
    <t>Marelice, suhe</t>
  </si>
  <si>
    <t>Rozine</t>
  </si>
  <si>
    <t>Orehi, jedrca</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</si>
  <si>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</si>
  <si>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</si>
  <si>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</si>
  <si>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</si>
  <si>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</si>
  <si>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</si>
  <si>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</si>
  <si>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</si>
  <si>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</si>
  <si>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</si>
  <si>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</si>
  <si>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</si>
  <si>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</si>
  <si>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</si>
  <si>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</si>
  <si>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</si>
  <si>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</si>
  <si>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</si>
  <si>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</si>
  <si>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</si>
  <si>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</si>
  <si>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</si>
  <si>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</si>
  <si>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</si>
  <si>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</si>
  <si>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</si>
  <si>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</si>
  <si>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Krompir, očiščen, pakiran</t>
  </si>
  <si>
    <t>Kumarice</t>
  </si>
  <si>
    <t>Leča, rjava</t>
  </si>
  <si>
    <t>Leča, zelena</t>
  </si>
  <si>
    <t>Leča, rdeča</t>
  </si>
  <si>
    <t>Motovilec</t>
  </si>
  <si>
    <t>Ohrovt</t>
  </si>
  <si>
    <t>Paprika, rumena</t>
  </si>
  <si>
    <t>Paprika, rdeča, špic</t>
  </si>
  <si>
    <t>Paprika, zelena</t>
  </si>
  <si>
    <t>Paradižnik</t>
  </si>
  <si>
    <t>Paradižnik, češnjevec</t>
  </si>
  <si>
    <t>Pesa, rdeča, sveža</t>
  </si>
  <si>
    <t>Peteršilj, listni</t>
  </si>
  <si>
    <t>Peteršilj, kodrasto listni</t>
  </si>
  <si>
    <t>Por</t>
  </si>
  <si>
    <t>Radič</t>
  </si>
  <si>
    <t>Redkev, črna</t>
  </si>
  <si>
    <t>Redkev, rdeča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</si>
  <si>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</si>
  <si>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</si>
  <si>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</si>
  <si>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</si>
  <si>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</si>
  <si>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</si>
  <si>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</si>
  <si>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</si>
  <si>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</si>
  <si>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</si>
  <si>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</si>
  <si>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</si>
  <si>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</si>
  <si>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</si>
  <si>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rdeče</t>
  </si>
  <si>
    <t>Zelje, sveže, belo</t>
  </si>
  <si>
    <t>Zelje, sveže, belo, ribano</t>
  </si>
  <si>
    <t>Zelje, za ribat (kot npr. Varaždinsko)</t>
  </si>
  <si>
    <t>Repa, kisla</t>
  </si>
  <si>
    <t>Jabolka</t>
  </si>
  <si>
    <t>Krompir</t>
  </si>
  <si>
    <t>Paprika</t>
  </si>
  <si>
    <t>Zelje, kislo</t>
  </si>
  <si>
    <t>Želeno
pakiranje (l)</t>
  </si>
  <si>
    <t>Ponujeno
pakiranje (l)</t>
  </si>
  <si>
    <t>Morski pes, kotlet, 150 g - 200 g</t>
  </si>
  <si>
    <t>Vitki som, 150 g - 200 g</t>
  </si>
  <si>
    <t>Sardele, z glavo, očiščene, 1 kg pak.</t>
  </si>
  <si>
    <t>Drobovina, vampi, celi, sveži</t>
  </si>
  <si>
    <t>Drobovina, želodčki, svinjski, sveži</t>
  </si>
  <si>
    <t>Junčje meso, vrat, brez kosti</t>
  </si>
  <si>
    <t>Junčje meso - roastbeef, sveži</t>
  </si>
  <si>
    <t>Junčje meso - pljučna pečenka (file), sveži</t>
  </si>
  <si>
    <t>Kosti, goveje</t>
  </si>
  <si>
    <t>Svinjska rebra</t>
  </si>
  <si>
    <t>Svinjska krača, zadnja</t>
  </si>
  <si>
    <t>Svinjski file, brez kosti in kože</t>
  </si>
  <si>
    <t>Svinjski kare</t>
  </si>
  <si>
    <t>Svinjski vrat, brez kosti in kože</t>
  </si>
  <si>
    <t>Svinjske nogice</t>
  </si>
  <si>
    <t>Svinjska mrenica</t>
  </si>
  <si>
    <t>Svinjska kri</t>
  </si>
  <si>
    <t>Odojek, sveži</t>
  </si>
  <si>
    <t>Teletina, kare (s kostjo, brez debele hrbtenične kosti)</t>
  </si>
  <si>
    <t>Teletina, rebra, flam, prsa</t>
  </si>
  <si>
    <t>Divja svinja, stegno</t>
  </si>
  <si>
    <t>Srnino stegno</t>
  </si>
  <si>
    <t>Jelenje stegno</t>
  </si>
  <si>
    <t>Jagnjetina, polovica</t>
  </si>
  <si>
    <t>Junčje meso, stegno, brez kosti, brez bočnika</t>
  </si>
  <si>
    <t>Junčje meso, pleče, brez kosti, brez bočnika</t>
  </si>
  <si>
    <t>Svinjski file (mala ribica)</t>
  </si>
  <si>
    <t>Svinjsko pleče, brez kosti, brez bočnika</t>
  </si>
  <si>
    <t>Svinjsko stegno, brez kosti, brez bočnika</t>
  </si>
  <si>
    <t>Teletina, pleče, brez kosti, brez bočnika</t>
  </si>
  <si>
    <t>Teletina, stegno, brez kosti, brez bočnika</t>
  </si>
  <si>
    <r>
      <t>Hrenovke, naravno črevo,</t>
    </r>
    <r>
      <rPr>
        <sz val="11"/>
        <rFont val="Calibri"/>
        <family val="2"/>
        <charset val="238"/>
      </rPr>
      <t xml:space="preserve"> sestavljene iz min 25 % govejega, min 25 % svinjskega mesa, max do 30 % hrbtne slanine, max do 30 % ledu</t>
    </r>
  </si>
  <si>
    <r>
      <t xml:space="preserve">Klobasa, kranjska,  </t>
    </r>
    <r>
      <rPr>
        <sz val="11"/>
        <rFont val="Calibri"/>
        <family val="2"/>
        <charset val="238"/>
      </rPr>
      <t>vsebovati mora VIDNE kose mesa in slanine, brez zgoščevalcev (krompirjev škrob, sojina moka), z naravnimi začimbami (razvidna deklaracija)</t>
    </r>
  </si>
  <si>
    <t>Klobasa ALJAŽEVA SALAMA</t>
  </si>
  <si>
    <t>Klobasa ČAJNA KLOBASA ALI SALAMA</t>
  </si>
  <si>
    <t>Klobasa, tirolska</t>
  </si>
  <si>
    <t>Klobasa, polsuha</t>
  </si>
  <si>
    <t>Klobasa, posebna, v kolobarju</t>
  </si>
  <si>
    <t>Klobasa, suha salama</t>
  </si>
  <si>
    <t>Klobasa, suha salama, rezana, 100 gr, vakuumsko pak.*</t>
  </si>
  <si>
    <t>Klobasa, šunkarica</t>
  </si>
  <si>
    <t>Kuhan pršut</t>
  </si>
  <si>
    <t>Mesni sir (mešanica svinjskega in govejega mesa, z min. 50% govedine)</t>
  </si>
  <si>
    <t>Pizza šunka</t>
  </si>
  <si>
    <t>Prekajena vratovina</t>
  </si>
  <si>
    <t>Prekajena rebra</t>
  </si>
  <si>
    <t>Prekajena plečka</t>
  </si>
  <si>
    <t>Prekajena šunka</t>
  </si>
  <si>
    <t>Prekajen goveji jezik</t>
  </si>
  <si>
    <t>Pršut, lastna znamka**</t>
  </si>
  <si>
    <t>Slanina (prešana), narezek, 100 g*</t>
  </si>
  <si>
    <t>Slanina, zvita</t>
  </si>
  <si>
    <t>Slanina hamburg</t>
  </si>
  <si>
    <t>Suha budjola</t>
  </si>
  <si>
    <t>Šunka v ovitku</t>
  </si>
  <si>
    <t>Pečenice</t>
  </si>
  <si>
    <t>Mleto meso, svinjina in govedina, min 60% svinjskega mesa</t>
  </si>
  <si>
    <r>
      <t xml:space="preserve">Čevapi, </t>
    </r>
    <r>
      <rPr>
        <sz val="11"/>
        <rFont val="Calibri"/>
        <family val="2"/>
        <charset val="238"/>
      </rPr>
      <t>brez dodanih veziv za vezanje vode (mora biti razvidno iz deklaracije)</t>
    </r>
  </si>
  <si>
    <t>Meso iz tunke</t>
  </si>
  <si>
    <t>Zaseka</t>
  </si>
  <si>
    <r>
      <t xml:space="preserve">Klobasa, pariška z zelenjavo, </t>
    </r>
    <r>
      <rPr>
        <sz val="11"/>
        <rFont val="Calibri"/>
        <family val="2"/>
        <charset val="238"/>
      </rPr>
      <t>vsebovati mora vidno zelenjavo v gladki teksturi, premer najmanj 9 cm</t>
    </r>
  </si>
  <si>
    <r>
      <t xml:space="preserve">Pleskavica, </t>
    </r>
    <r>
      <rPr>
        <sz val="11"/>
        <rFont val="Calibri"/>
        <family val="2"/>
        <charset val="238"/>
      </rPr>
      <t>brez dodanih veziv za vezanje vode (mora biti razvidno iz deklaracije)</t>
    </r>
  </si>
  <si>
    <t>Kraška panceta (kot npr. KRAS)</t>
  </si>
  <si>
    <t>Klobasa,  mortadela (kot npr. KRAS)</t>
  </si>
  <si>
    <t>Klobasa, mortadela z olivami, (SLO poreklo, kot npr. MIP, KRAS)</t>
  </si>
  <si>
    <r>
      <t xml:space="preserve">Pršut </t>
    </r>
    <r>
      <rPr>
        <sz val="11"/>
        <rFont val="Calibri"/>
        <family val="2"/>
        <charset val="238"/>
      </rPr>
      <t>iz stegna (kot npr. LOKEV, KRAS; ne krača in ne generični izdelki)</t>
    </r>
  </si>
  <si>
    <t>Slanina, za ocvirke</t>
  </si>
  <si>
    <t>Slanina, zvita, narezek, 100 g, vakumsko pak.*</t>
  </si>
  <si>
    <t>Slanina (prešana) s poprom, kosi, vakumsko pak., po max 2,5 kg</t>
  </si>
  <si>
    <r>
      <t xml:space="preserve">Klobasa, mortadela, narezek 100 - 140 g, vakumsko </t>
    </r>
    <r>
      <rPr>
        <sz val="11"/>
        <rFont val="Calibri"/>
        <family val="2"/>
        <charset val="238"/>
      </rPr>
      <t>pak.*</t>
    </r>
  </si>
  <si>
    <t>Klobasa, tirolska, narezana, 100 - 140 g, vakumsko pak.*</t>
  </si>
  <si>
    <t>Slanina (prešana), delikatesna, 1 kg pak.</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</si>
  <si>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</si>
  <si>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</si>
  <si>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</si>
  <si>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</si>
  <si>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</si>
  <si>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</si>
  <si>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</si>
  <si>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</si>
  <si>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</si>
  <si>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</si>
  <si>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</si>
  <si>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</si>
  <si>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</si>
  <si>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</si>
  <si>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</si>
  <si>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</si>
  <si>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Piščančja prsa, sveža, s kostjo</t>
  </si>
  <si>
    <t>Piščančja prsa, sveža, file, brez kosti, 120 g - 150 g/kos</t>
  </si>
  <si>
    <t>Piščančja stegna, sveža</t>
  </si>
  <si>
    <t>Piščančja bedra, sveža</t>
  </si>
  <si>
    <t>Piščančja bedra, sveža, brez kože in kosti</t>
  </si>
  <si>
    <t>Piščančje hrenovke, v naravnem ovoju, pak. 1 kg</t>
  </si>
  <si>
    <t>Klobase, piščančja prsa, v ovitku</t>
  </si>
  <si>
    <t>Puranji file, sveži</t>
  </si>
  <si>
    <t>Puranji file, zamrznjen</t>
  </si>
  <si>
    <t>Puranja stegna, brez kosti</t>
  </si>
  <si>
    <t>Puranje, prekajeno, brez kosti</t>
  </si>
  <si>
    <t>Klobase, puranja prsa, v ovitku</t>
  </si>
  <si>
    <t>Piščančje krače, sveže</t>
  </si>
  <si>
    <t>Piščančje perutnice, krilo brez konic, pak. 1 kg</t>
  </si>
  <si>
    <t>Klobase, piščančja pariška, pak. max 500 g</t>
  </si>
  <si>
    <t>Narezek, puranja šunka, vakumsko pak., 100 g*</t>
  </si>
  <si>
    <t>Narezek, puranja šunka, vakumsko pak., 50 g*</t>
  </si>
  <si>
    <t>Pikantna piščančja nabodalca, pak. 3 kg (kot npr. OH)</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</si>
  <si>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</si>
  <si>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</si>
  <si>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</si>
  <si>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</si>
  <si>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Puranje pleskavice, 120 g</t>
  </si>
  <si>
    <t>Voda, plastenka, z okusom breskve in limete, 0,5 l (Zala Harmony)</t>
  </si>
  <si>
    <t>Mineralna voda, steklenica, 1,0 l (Radenska)</t>
  </si>
  <si>
    <t>Mineralna voda, plastenka, 1,5 l (Tempel)</t>
  </si>
  <si>
    <t>Mineralna voda, plastenka, 1,5 l (Radenska)</t>
  </si>
  <si>
    <t>Mineralna voda, plastenka, bogata z Mg, 0,5 l (Donat)</t>
  </si>
  <si>
    <t>Mineralna voda, plastenka, bogata z Mg, 1 l (Donat)</t>
  </si>
  <si>
    <t>Gazirana pijača, plastenka, 0,5 l (Coca-cola)</t>
  </si>
  <si>
    <t>Gazirana pijača, plastenka, pomaranča, 1,5 l (Ora, Fanta)</t>
  </si>
  <si>
    <t>Gazirana pijača, steklenica, 0,25 l (Ora, Jupi, Fanta)</t>
  </si>
  <si>
    <t>Gazirana pijača, steklenica, 0,25 l (Orangina)</t>
  </si>
  <si>
    <t>Gazirana pijača, plastenka, 0,5 l (Schweppes, vsi okusi)</t>
  </si>
  <si>
    <t>Gazirana pijača, steklenica, 0,25 l (Schweppes, vsi okusi)</t>
  </si>
  <si>
    <t>Gazirana pijača, plastenka, 0,5 l (Ora, Fanta)</t>
  </si>
  <si>
    <t>Vino, steklenica, laški rizling, 1 l</t>
  </si>
  <si>
    <t>Vino, rdeče, namizno, 1l</t>
  </si>
  <si>
    <t>Vino, steklenica, cviček, 1 l</t>
  </si>
  <si>
    <t>Pivo, steklenica, 0,5 l (Laško, Union)</t>
  </si>
  <si>
    <t>Pivo, pločevinka, 0,5 l (Laško, Union)</t>
  </si>
  <si>
    <t>Pivo, pločevinka, 0,33 l (Laško,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</si>
  <si>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</si>
  <si>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</si>
  <si>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</si>
  <si>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</si>
  <si>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</si>
  <si>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</si>
  <si>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</si>
  <si>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merlot, 1 l (Koper, Vipava)</t>
  </si>
  <si>
    <t>Vino, steklenica, refošk, 1 l (Koper, Vipava)</t>
  </si>
  <si>
    <t>Amaro, 1 l (kot npr. Amaro 18 Isloabella)</t>
  </si>
  <si>
    <t>Encijan, 1 l (kot npr. Fructal)</t>
  </si>
  <si>
    <t>Liker, steklenica, breskev, 0,7 l (kot npr. Matiss)</t>
  </si>
  <si>
    <t>Liker, steklenica, čokolada, 0,7 l (kot npr. Matiss)</t>
  </si>
  <si>
    <t>Liker, steklenica, mentol, 1 l (kot npr. Petovia)</t>
  </si>
  <si>
    <t>1000 roža, 1 l (kot npr. Petovia)</t>
  </si>
  <si>
    <t>Rum, min 40% vol. alk., steklenica, 1 l (kot npr. Petovia)</t>
  </si>
  <si>
    <t>Maraschino, steklenica, 1 l (kot npr. Petovia)</t>
  </si>
  <si>
    <t>Viljamovka, steklenica, 1 l (kot npr. Fructal, Prior)</t>
  </si>
  <si>
    <t>Travarica, 1 l (kot npr. Fructal)</t>
  </si>
  <si>
    <t>Whisky, 1 l (kot npr. Ballantine's)</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</si>
  <si>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</si>
  <si>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</si>
  <si>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</si>
  <si>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</si>
  <si>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 xml:space="preserve">Izdelki morajo odgovarjati kvaliteti, videzu in okusu zahtevani v stolpcu C. </t>
    </r>
  </si>
  <si>
    <t>Ledeni čaj, plastenka, 1,5 l</t>
  </si>
  <si>
    <t>Ledeni čaj, tetrapak, 0,25 l</t>
  </si>
  <si>
    <t>Sok, tetrapak, 100% sadni, ananas, 1 l (Fructal)</t>
  </si>
  <si>
    <t>Sok, tetrapak, min 45% sadnega deleža, jagoda, 1 l (Fructal)</t>
  </si>
  <si>
    <t>Sok, steklenica, pomaranča, 0,2 l (Fructal, modra steklenica)</t>
  </si>
  <si>
    <t>Sok, steklenica, borovnica, 0,2 l (Fructal, modra steklenica)</t>
  </si>
  <si>
    <t>Sok, steklenica, marelica, 0,2 l (Fructal, modra steklenica)</t>
  </si>
  <si>
    <t>Sok, steklenica, malina, 0,2 l (Fructal, modra steklenica)</t>
  </si>
  <si>
    <t>Kis, za vlaganje, 1 l</t>
  </si>
  <si>
    <t>Sol, morska, fina, 1 kg</t>
  </si>
  <si>
    <t>Kuskus, 1 kg</t>
  </si>
  <si>
    <t>Riž, beli, dolgozrnat, 1 kg (Zlato polje)</t>
  </si>
  <si>
    <t>Ješprenj, 1 kg</t>
  </si>
  <si>
    <t>Sladkor, 1 kg</t>
  </si>
  <si>
    <t>Sladkor, servirni za kavo, beli, 5 g*</t>
  </si>
  <si>
    <t>Sladkor, servirni za kavo, rjavi, 5 g*</t>
  </si>
  <si>
    <t>Sladkor, vanilij, 1 kg</t>
  </si>
  <si>
    <r>
      <t xml:space="preserve">Sladilo, tekoče, </t>
    </r>
    <r>
      <rPr>
        <sz val="11"/>
        <rFont val="Calibri"/>
        <family val="2"/>
        <charset val="238"/>
      </rPr>
      <t>1 l (kot npr. Natreen)</t>
    </r>
  </si>
  <si>
    <t>Bonbonjera, 400 g* (kot. npr. Ledene kocke)</t>
  </si>
  <si>
    <t>Keksi, Linške oči, 500 g*</t>
  </si>
  <si>
    <t>Napolitanke, lešnik, 200 g*</t>
  </si>
  <si>
    <t>Čokoladna banana, 300 g (Casali)</t>
  </si>
  <si>
    <t>Soda bikarbona, 500 g</t>
  </si>
  <si>
    <t>Škrob, jedilni, 1 kg (kot npr. Prima)</t>
  </si>
  <si>
    <t>Preliv, jagoda, 250 g (kot npr. Sladki greh)</t>
  </si>
  <si>
    <t>Obliv, čokoladni, beli, 200 g (Manner, Markant)</t>
  </si>
  <si>
    <t>Preliv, čokolada, 960 g* (Sladki greh, Topic)</t>
  </si>
  <si>
    <t>Mrvice za posip, barvne, 100 g</t>
  </si>
  <si>
    <t>Mrvice za posip, čokoladne, 100 g</t>
  </si>
  <si>
    <t>Mak, mleti, 200 g</t>
  </si>
  <si>
    <t>Žvečilni gumi (Airways, Orbit), 14 g*</t>
  </si>
  <si>
    <t>Skuša, v konzervi, z zelenjavo, 125 g* (Delamaris, Rio Mare)</t>
  </si>
  <si>
    <t>Želeno
pakiranje</t>
  </si>
  <si>
    <t>Ponujeno
pakiranje</t>
  </si>
  <si>
    <t>Džem, gozdna brusnica, 600 g (kot npr. Natureta)</t>
  </si>
  <si>
    <t>Prežganje, svetlo, brez dodanih ojačevalcev Na-glutaminatov, 1 kg (Knorr)</t>
  </si>
  <si>
    <t>Prežganje, temno, brez dodanih ojačevalcev Na-glutaminatov, 1 kg (Knorr)</t>
  </si>
  <si>
    <t>Juha, česnova, kremna, min. 5 % česna, brez dodanih ojačevalcev Na-glutaminatov, pak. 2,7 kg  (Knorr)</t>
  </si>
  <si>
    <t>Juha, gobova iz jurčkov, kremna, min. 2,4 % jurčkov, brez ojačevalcev okusa - Na-glutaminatov, 1 kg (Knorr)</t>
  </si>
  <si>
    <t>Juha, z mesnimi cmoki in jajčnimi testeninami, jajčne testenine 50 %, cmočki mesni min. 5 %, pak. 2,4 kg  (Knorr)</t>
  </si>
  <si>
    <t>Juha, zelenjavna, bistra, brez dodanih ojačevalcev Na-glutaminatov, 1 kg (Knorr)</t>
  </si>
  <si>
    <t>Juha, zelenjavna, kremna, brez ojačevalcev okusa - Na-glutaminatov, 1,8  kg (Knorr)</t>
  </si>
  <si>
    <t>Juha, zeliščna, kremna, pak. 2,75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</si>
  <si>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</si>
  <si>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</si>
  <si>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</si>
  <si>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sirova, topljeni sir min. 21%, brez dodanih ojačevalcev okusa Na-glutaminatov, 1,2 kg (Knorr, Maggi)</t>
  </si>
  <si>
    <t>Želeno
pakiranje (l/kg)</t>
  </si>
  <si>
    <t>Ponujeno
pakiranje (l/kg)</t>
  </si>
  <si>
    <t>Omaka, holandska, brez dodanih ojačevalcev Na-glutaminatov, 1 kg (Knorr)</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</si>
  <si>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</si>
  <si>
    <t>Standardna enteralna prehrana, z vlakninami, 1,0 kcal/1 ml, razmerje B:M:OH v %=16:34:48, patentirana mešanica MF6 vlaknin 1,5g/100ml, dodana DHA 14 mg/100ml in EPA 19,5mg/100ml, nevtralnega okusa, 1000 ml vrečka (kot npr. Nutrison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</si>
  <si>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</si>
  <si>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</si>
  <si>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</si>
  <si>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</si>
  <si>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</si>
  <si>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Sredstvo v obliki prahu, nevtralnega okusa, primerno za zgoščevanje jedi in pijač (pri disfagiji), vsebuje modificiran koruzni škrob, maltodekstrin, gume tara, xanthan, guar, ne vsebuje glutena in laktoze, pločevinka, 300 g (kot npr. Nutilis)</t>
  </si>
  <si>
    <t>BIO kisla smetana, 200 g</t>
  </si>
  <si>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t>
    </r>
    <r>
      <rPr>
        <sz val="11"/>
        <rFont val="Calibri"/>
        <family val="2"/>
        <charset val="238"/>
        <scheme val="minor"/>
      </rPr>
      <t xml:space="preserve">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</si>
  <si>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</si>
  <si>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</si>
  <si>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</si>
  <si>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</si>
  <si>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t>
    </r>
    <r>
      <rPr>
        <sz val="11"/>
        <rFont val="Calibri"/>
        <family val="2"/>
        <charset val="238"/>
      </rPr>
      <t>+-5</t>
    </r>
    <r>
      <rPr>
        <sz val="11"/>
        <rFont val="Calibri"/>
        <family val="2"/>
        <charset val="238"/>
        <scheme val="minor"/>
      </rPr>
      <t xml:space="preserve">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</si>
  <si>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r>
      <rPr>
        <sz val="11"/>
        <rFont val="Calibri"/>
        <family val="2"/>
        <charset val="238"/>
        <scheme val="minor"/>
      </rPr>
      <t>Kjer v stolpcu C pri navedbi blagovne znamke ni vpisano "kot npr.", naročnik zaradi pričakovanj svojih uporabnikov pričakuje v stolpcu C opredeljeno blago in ne lastne znamke.</t>
    </r>
  </si>
  <si>
    <r>
      <rPr>
        <b/>
        <sz val="11"/>
        <rFont val="Calibri"/>
        <family val="2"/>
        <charset val="238"/>
        <scheme val="minor"/>
      </rPr>
      <t xml:space="preserve">Opomba: </t>
    </r>
    <r>
      <rPr>
        <sz val="11"/>
        <rFont val="Calibri"/>
        <family val="2"/>
        <charset val="238"/>
        <scheme val="minor"/>
      </rPr>
      <t xml:space="preserve">V stolpcu G so opredeljene okvirne letne količine in naročnika ne zavezujejo k nabavi količin. 
Ponudnik lahko pakiranja prilagodi svojim možnostim tako, da korigira vrednost v stolpci H. Korekcija se lahko izvede v razponu +-30%.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 xml:space="preserve">Izdelki morajo odgovarjati kvaliteti, videzu in okusu zahtevani v stolpcu C. </t>
    </r>
    <r>
      <rPr>
        <sz val="11"/>
        <rFont val="Calibri"/>
        <family val="2"/>
        <charset val="238"/>
        <scheme val="minor"/>
      </rPr>
      <t xml:space="preserve">Kjer v stolpcu C pri navedbi blagovne znamke ni vpisano "kot npr.", naročnik zaradi pričakovanj svojih uporabnikov pričakuje v stolpcu C opredeljeno blago in ne lastne znamke. </t>
    </r>
  </si>
  <si>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</si>
  <si>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</si>
  <si>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</si>
  <si>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</si>
  <si>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Fižol, sveži, stročji, okrogli</t>
  </si>
  <si>
    <t>Fižol, sveži, stročji, ploščat</t>
  </si>
  <si>
    <t>Ocenjena
količina (3-mesečna)</t>
  </si>
  <si>
    <r>
      <rPr>
        <b/>
        <sz val="11"/>
        <rFont val="Calibri"/>
        <family val="2"/>
        <charset val="238"/>
        <scheme val="minor"/>
      </rPr>
      <t xml:space="preserve">Opomba: </t>
    </r>
    <r>
      <rPr>
        <sz val="11"/>
        <rFont val="Calibri"/>
        <family val="2"/>
        <charset val="238"/>
        <scheme val="minor"/>
      </rPr>
      <t xml:space="preserve">V stolpcu G so opredeljene okvirne 3-mesečne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libri"/>
        <family val="2"/>
        <charset val="238"/>
        <scheme val="minor"/>
      </rPr>
      <t>Izdelki morajo odgovarjati kvaliteti, videzu in okusu zahtevani v stolpcu C.</t>
    </r>
    <r>
      <rPr>
        <sz val="11"/>
        <rFont val="Calibri"/>
        <family val="2"/>
        <charset val="238"/>
        <scheme val="minor"/>
      </rPr>
      <t xml:space="preserve"> Kjer v stolpcu C pri navedbi blagovne znamke ni vpisano "kot npr.", naročnik zaradi pričakovanj svojih uporabnikov pričakuje v stolpcu C opredeljeno blago in ne lastne znamke. </t>
    </r>
  </si>
  <si>
    <t>Letna ocenjena
količina</t>
  </si>
  <si>
    <t>Pašteta, jetrna, brez glutena, min. 15% svinjskih jeter, max. 29 g maščobe na 100 g živila, pak. 50 g* (kot npr. Gavrilovič)</t>
  </si>
  <si>
    <t>Dodatek k jedem z zelenjavo, brez dodanih ojačevalce okusa (mononatrijev glutaminat), 2 kg (Podravka, Knorr)</t>
  </si>
  <si>
    <t>Juha, kokošja, čista, min. 2 % kokošjega mesa in 2,5 % kokošje maščobe, 1 kg (Knorr, Maggi)</t>
  </si>
  <si>
    <t>Kis, jabolčni, pridelan po klasičnem naravnem postopku, brez dodanih antioksidantov, 1 l</t>
  </si>
  <si>
    <t>Kis, vinski, pridelan po klasičnem naravnem postopku, brez dodanih antioksidantov, 1 l</t>
  </si>
  <si>
    <t>Bazilika, zdrobljena, PET embalaža, 1200 ml (ekv. 180 g) - kot npr. Kotanyi</t>
  </si>
  <si>
    <t>Cimet, mleti, PET embalaža, 1200 ml (ekv. 600 g), kot npr. Kotanyi</t>
  </si>
  <si>
    <t>Cimet, v skorjici, PET embalaža, 800 ml (ekv. 265 g), kot npr. Kotanyi</t>
  </si>
  <si>
    <t>Brinove jagode, cele, steklena embalaža, 32 g, kot npr. Kotanyi</t>
  </si>
  <si>
    <t>Česen, granulat, PET embalaža, 1200 ml (ekv. 860 g), kot npr. Kotanyi</t>
  </si>
  <si>
    <t>Čebula, pražena, 1 kg, kot npr. Kotanyi</t>
  </si>
  <si>
    <t>Ingver, mleti, PET embalaža, 400 ml (ekv. 38 g), kot npr. Kotanyi</t>
  </si>
  <si>
    <t>Janež, zvezdasti, PET embalaža, 400 ml (ekv. 70 g), kot npr. Kotanyi</t>
  </si>
  <si>
    <t>Janež, celi, vrečka, 24 g, kot npr. Kotanyi</t>
  </si>
  <si>
    <t>Kardamom, mleti, PET embalaža, 400 ml (ekv. 159 g), kot npr. Kotanyi</t>
  </si>
  <si>
    <t>Klinčki, celi, PET embalaža, 400 ml (ekv. 125 g), kot npr. Kotanyi</t>
  </si>
  <si>
    <t>Drobnjak, zmrznjeno sušen, narezan, PET embalaža, 1200 ml (ekv. 45 g), kot npr. Kotanyi</t>
  </si>
  <si>
    <t>Koper, zdrobljeni, PET embalaža, 400 ml (ekv. 60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</si>
  <si>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</si>
  <si>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</si>
  <si>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</si>
  <si>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</si>
  <si>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</si>
  <si>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</si>
  <si>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</si>
  <si>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</si>
  <si>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</si>
  <si>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</si>
  <si>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črni, PET embalaža, 1200 ml (ekv. 600 g), kot npr. Kotanyi</t>
  </si>
  <si>
    <t>Poper, mleti, beli, PET embalaža, 1200 ml (ekv. 650 g), kot npr. Kotanyi</t>
  </si>
  <si>
    <t>Timijan, zdrobljeni, PET embalaža, 1200 ml (ekv. 215 g), kot npr. Kotanyi</t>
  </si>
  <si>
    <t>Mešanica za divjačino, PET embalaža, 1200 ml (ekv. 534 g), kot npr. Kotanyi</t>
  </si>
  <si>
    <t>Mešanica za svinjino, PET embalaža, 1200 ml (ekv. 1.050 g), kot npr. Kotanyi</t>
  </si>
  <si>
    <t>Mešanica za perutnino, PET embalaža, 1200 ml (ekv. 1.140 g), kot npr. Kotanyi</t>
  </si>
  <si>
    <t>Preliv, borovnica ali gozdni sadeži, 250 g (kot npr. Sladki greh)</t>
  </si>
  <si>
    <t>Breskvice, pecivo, pakirano po 400 gramov</t>
  </si>
  <si>
    <t>Orehova potica, pakiranje 500g ali 1 kg</t>
  </si>
  <si>
    <t>Janeževi upognjenci, pakiranje 200 ali 400 gramov</t>
  </si>
  <si>
    <t>Ciabatta s čebulo, 80 gramov</t>
  </si>
  <si>
    <t>Ciabatta graham, 80 gramov</t>
  </si>
  <si>
    <t>Mlečna pletenica, 80 gramov</t>
  </si>
  <si>
    <t>graham pletenica, 80 gramov</t>
  </si>
  <si>
    <t>Kruh, beli, štruca, 0,80  kg, rezan, pakiran</t>
  </si>
  <si>
    <t>Kruh, polbeli, štruca, 0,80 kg, rezan, pakiran</t>
  </si>
  <si>
    <t>Kruh, koruzni, 0,80 kg, rezan, pakiran</t>
  </si>
  <si>
    <t>Kruh, graham, 0,50 kg, rezan, pakiran</t>
  </si>
  <si>
    <t>Kruh, ovseni, 0,80 kg, rezan, pakiran</t>
  </si>
  <si>
    <t>Kruh ajdov z orehi, 500gramov, rezan, pakiran</t>
  </si>
  <si>
    <t>Kruh ajdov,500 gramov, rezan, pakiran</t>
  </si>
  <si>
    <t>kruh mešani s semeni, 500 gramov, rezan, pakiran</t>
  </si>
  <si>
    <t>Prepečenec, 330 gramov pakiranje</t>
  </si>
  <si>
    <t>kruh pirin, 800 gramov, rezan, pakiran</t>
  </si>
  <si>
    <t>Prepečenec, graham, pakiranje 330 gramov</t>
  </si>
  <si>
    <t>Mlečni kruh, 500 gramov, rezan, pakiran</t>
  </si>
  <si>
    <t>Štručka s sirom in šunko, 100 g</t>
  </si>
  <si>
    <t>Moka, brezglutenska, vreča 1 kg</t>
  </si>
  <si>
    <t>Namenska moka za KROFE, pakiranje 1 kg</t>
  </si>
  <si>
    <t>Sir Gauda v rezinah, 150g pakiranje, izbrana kakovost, vsebnost laktoze &lt;pod 0,1 g na 100 g, beljakovin min. 26 g na 100 g živila</t>
  </si>
  <si>
    <t>Sir Edamec v rezinah, 150g pakiranje, izbrana kakovost, vsebnost laktoze &lt;pod 0,1 g na 100 g, beljakovin min. 26 g na 100 g živila</t>
  </si>
  <si>
    <t>Sir Edamec v rezinah, 1 kg (kilogramsko pakiranje rezin), pakirano v kontrolirani atmosferi</t>
  </si>
  <si>
    <t>Puding, čokolada, v lončku, 180 - 200 g*</t>
  </si>
  <si>
    <t>Puding, vanilija, v lončku, 180 - 200 g*</t>
  </si>
  <si>
    <t>Mlinci brez jajc</t>
  </si>
  <si>
    <t>Mlinci z jajci</t>
  </si>
  <si>
    <t>Eko polširoki špinačni rezanci</t>
  </si>
  <si>
    <t>Vodni vlivanci za juho, tanjši, z jajci, iz 100% durum zdroba, brez dodane mehke moke</t>
  </si>
  <si>
    <t>Vodni vlivanci za prilogo, širši, z jajci, iz 100% durum zdroba brez dodane mehke moke</t>
  </si>
  <si>
    <t xml:space="preserve"> Polnozrnate testenine, brezjajčne, špageti</t>
  </si>
  <si>
    <t>Polnozrnate testenine, polži drobni</t>
  </si>
  <si>
    <t xml:space="preserve">Eko polširoki korenčkovi  rezanci iz 100% durum zdroba, brez dodane mehke moke, brez jajc, </t>
  </si>
  <si>
    <t>Testo za lazanjo, predkuhano</t>
  </si>
  <si>
    <t>Sušene durum testenine iz zdroba durum pšenice, tip metuljčki)</t>
  </si>
  <si>
    <t>PONUDNIK MORA PONUDITI 100% ARTIKLOV IZ SKLOPA</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</si>
  <si>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</si>
  <si>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</si>
  <si>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</si>
  <si>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r>
      <t xml:space="preserve">Fidelini, jušna zakuha z jajci,  iz 100% durum zdroba, </t>
    </r>
    <r>
      <rPr>
        <b/>
        <sz val="11"/>
        <rFont val="Calibri"/>
        <family val="2"/>
        <charset val="238"/>
        <scheme val="minor"/>
      </rPr>
      <t>brez dodane mehke moke, zahteve zapisane v opombah</t>
    </r>
  </si>
  <si>
    <r>
      <t xml:space="preserve">Jušna zakuha, rižek, z jajci, iz 100% durum zdroba, </t>
    </r>
    <r>
      <rPr>
        <b/>
        <sz val="11"/>
        <rFont val="Calibri"/>
        <family val="2"/>
        <charset val="238"/>
        <scheme val="minor"/>
      </rPr>
      <t xml:space="preserve"> zahteve v opombah</t>
    </r>
  </si>
  <si>
    <r>
      <t xml:space="preserve">Rezanci široki valjani,  iz 100% durum zdroba brez dodane mehke moke, 20% jajc, </t>
    </r>
    <r>
      <rPr>
        <b/>
        <sz val="11"/>
        <rFont val="Calibri"/>
        <family val="2"/>
        <charset val="238"/>
        <scheme val="minor"/>
      </rPr>
      <t>glej opombe</t>
    </r>
  </si>
  <si>
    <r>
      <t xml:space="preserve">Sušene jajčne testenie iz pšeničnega zdroba in dodatkom jajc, svedri, </t>
    </r>
    <r>
      <rPr>
        <b/>
        <sz val="11"/>
        <rFont val="Calibri"/>
        <family val="2"/>
        <charset val="238"/>
        <scheme val="minor"/>
      </rPr>
      <t>zahteve v opombah</t>
    </r>
  </si>
  <si>
    <t>Sušene durum testenine iz zdroba durum pšenice valjani, tip fuži, glej opombe</t>
  </si>
  <si>
    <t>Svedri iz 100% pirinega polnozrnatega zdroba, brez dodane mehke moke, brez jajc z največ do 13% vode, glej opombe</t>
  </si>
  <si>
    <t>Zrezki iz junečjega stegna, po 140 gramov, spuščeni skozi stroj za mehčanje</t>
  </si>
  <si>
    <t>Zrezki iz svinjskega stegna, po 140 gramov, spuščeni skozi stroj za mehčanje</t>
  </si>
  <si>
    <t>Piščančji ražnjiči 90 - 120 gramska, 3kg pakiranje ali rinfuza</t>
  </si>
  <si>
    <t>Piščančje MINI hrenovke, pakiranje 250 - 500 gramov</t>
  </si>
  <si>
    <t>Piščančji file, brez paniranja, 1. kvaliteta, kosi mesa, predpečeno, gramatura mesa do 120 gramov, pakiranje 400 - 1000 gramov</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</si>
  <si>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</si>
  <si>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</si>
  <si>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</si>
  <si>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</si>
  <si>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želodčki sveži</t>
  </si>
  <si>
    <t>Klobase, piščančja pariška, s sirom, pak. max 500 g (kot poli s sirom)</t>
  </si>
  <si>
    <t>Klobase, piščančja pariška, z zelenjavo, pak. max 500 g, (kot poli z zelenjavo)</t>
  </si>
  <si>
    <t>Piščančja sveža jetra</t>
  </si>
  <si>
    <t>Puranje pleskavice s sirom, 120 g, pak.ali rinfuza</t>
  </si>
  <si>
    <t>Marmelada, gozdni sadeži 5 kg, min. 22 % kaše robide, maline, borovnice, min. 8% jabolčne kaše (kot npr. Presad)</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</si>
  <si>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</si>
  <si>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</si>
  <si>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</si>
  <si>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</si>
  <si>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</si>
  <si>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</si>
  <si>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</si>
  <si>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</si>
  <si>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</si>
  <si>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</si>
  <si>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</si>
  <si>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</si>
  <si>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</si>
  <si>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</si>
  <si>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</si>
  <si>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</si>
  <si>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</si>
  <si>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</si>
  <si>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</si>
  <si>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</si>
  <si>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</si>
  <si>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</si>
  <si>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</si>
  <si>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</si>
  <si>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</si>
  <si>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</si>
  <si>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</si>
  <si>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</si>
  <si>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</si>
  <si>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</si>
  <si>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</si>
  <si>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</si>
  <si>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</si>
  <si>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</si>
  <si>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</si>
  <si>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</si>
  <si>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</si>
  <si>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</si>
  <si>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</si>
  <si>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</si>
  <si>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</si>
  <si>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</si>
  <si>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</si>
  <si>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</si>
  <si>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</si>
  <si>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</si>
  <si>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</si>
  <si>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</si>
  <si>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</si>
  <si>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</si>
  <si>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</si>
  <si>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</si>
  <si>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</si>
  <si>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</si>
  <si>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</si>
  <si>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</si>
  <si>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</si>
  <si>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Čaj, filter, sadni, 20 vrečk (kot npr. 1001 cvet: Vrtna sliva, Čarobna brusnica, Gozdne skrivnosti, Jagodna harmonija, Opojna češnja, Sladka borovnica, Vitalna malina, Svežina ribeza &amp; aronije), gospodinjsko pakiranje</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</si>
  <si>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</si>
  <si>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</si>
  <si>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</si>
  <si>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</si>
  <si>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</si>
  <si>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</si>
  <si>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</si>
  <si>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</si>
  <si>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Namaz, lešnikov z kakavomi, 750 g stekleno pakiranje z plastičnim pokrovom, min. 13% lešnikov,8,7% mleka v prahu,min. 7,4 % manj masten kakav. (npr. Nutella)</t>
  </si>
  <si>
    <t>Juha, porova, kremna, min. 7 % pora, brez dodanih ojačevalcev, Na-glutaminatov in arom, pak. 2,25 kg  (Knorr)</t>
  </si>
  <si>
    <t>Koriander, mleti, PET embalaža, 406 g, kot npr. Kotanyi</t>
  </si>
  <si>
    <t>Klinčki, mleti, PET embalaža, 160 g, kot npr. Kotanyi</t>
  </si>
  <si>
    <t>Juha, goveja, čista, min. 2,7 % govejega ekstrakta, pakiranje 1 kg  (Knorr, Maggi)</t>
  </si>
  <si>
    <t>sadna sirotka 250 ml, pvc ali tetra embalaža s pokrovčkom na vijak. (Ego, LCA ipd)</t>
  </si>
  <si>
    <t xml:space="preserve">Mleko, box, 3,5 %, 10 l, </t>
  </si>
  <si>
    <t>Jogurt, z lešniki in žiti, 5,5 mm, 150 g</t>
  </si>
  <si>
    <t>Skuta s podloženim sadjem, max do 110 g*</t>
  </si>
  <si>
    <t>Sadna skuta, lonček 100g, brez laktoze</t>
  </si>
  <si>
    <t>mlečni riž, navadni, 150 g, v lončku</t>
  </si>
  <si>
    <t>mlečni riž, čokoladni, 170 g, v lončku</t>
  </si>
  <si>
    <t>Jogurt sadni za diabetike, brez dodanih sladkorjev in laktoze, 140 g*, 4,3 % mm</t>
  </si>
  <si>
    <t>BIO skuta, 1 kg</t>
  </si>
  <si>
    <t>BIO sadni jogurt 3,6% m.m., 150 g</t>
  </si>
  <si>
    <t>BIO navadni jogurt 3,6 % m.m., 200 g</t>
  </si>
  <si>
    <t>BIO maslo 1. vrste, 250 g</t>
  </si>
  <si>
    <t>Jogurt, navadni, brez laktoze, 3,2 %, 500 g*</t>
  </si>
  <si>
    <t>Sladoled, vsi okusi, pak. 2 l banjica</t>
  </si>
  <si>
    <t>Sladoled, vsi okusi, pak. 4 l banjica</t>
  </si>
  <si>
    <t>Sladoled, vsi okusi,  pak. 1 l banjica</t>
  </si>
  <si>
    <t>Kornet, vsi okusi, min 115 ml*</t>
  </si>
  <si>
    <t>Lučka z okusom vanilje in kakavovim oblivom z lešniki, min 65 ml* (kot npr. JEŽEK)</t>
  </si>
  <si>
    <t>Lučka, vanilija s čokolado, min 65 ml* (kot npr. lučka)</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</si>
  <si>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</si>
  <si>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</si>
  <si>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</si>
  <si>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</si>
  <si>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keksi, janeževi upognjenci, pakiranje 200 - 400 g</t>
  </si>
  <si>
    <t>keksi, breskvice, 400 g pakiranje</t>
  </si>
  <si>
    <t>potica orehova, 500 - 1000g, pakirana</t>
  </si>
  <si>
    <t>Juha, špargljeva, kremna, pak. 1,05 kg  (Knorr), brez ojačevalcev okusa, šparglji v prahu min. 4,1 %.</t>
  </si>
  <si>
    <t>Juha, grahova, kremna, brez dodanih ojačevalcev Na-glutaminatov, pak. 2,7 kg (Knorr), mini. 55% grahove moke.</t>
  </si>
  <si>
    <t>Juha, brokolijeva, kremna, min. 2,7 % brokolija, pak. 2 kg  brez ojačevalcev, brez dodane cvetače in krompirja,(Knorr)</t>
  </si>
  <si>
    <t>Tunina v kosih, konzerva, v olivnem olju, 80 g*</t>
  </si>
  <si>
    <t>Pašteta, tuna, brez glutena, min 32 % kuhane tune, pak. 27 g*, mehka mazavost, (kot npr. Argeta)</t>
  </si>
  <si>
    <t>Pašteta, kokošja, brez glutena, min. 29 % kuhanega kokošjega mesa, brez nitritnih soli, pak. 45 g*, mehka mazavost (kot npr. Argeta)</t>
  </si>
  <si>
    <t>Krema za tiramisu, kilogramsko pakiranje</t>
  </si>
  <si>
    <t>Pivo z limonado, pločevinka, 0,5 l (Radler, union)</t>
  </si>
  <si>
    <t>Penina, steklenica, 0,75 l (Radgonska, srebrna, muškatna)</t>
  </si>
  <si>
    <r>
      <t>J</t>
    </r>
    <r>
      <rPr>
        <sz val="11"/>
        <rFont val="Calibri"/>
        <family val="2"/>
        <charset val="238"/>
      </rPr>
      <t>ägermeister, 1 l  iz 56 zelišč (kot npr. Mast-Jägermeister)</t>
    </r>
  </si>
  <si>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</si>
  <si>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</si>
  <si>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</si>
  <si>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</si>
  <si>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</si>
  <si>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</si>
  <si>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</si>
  <si>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</si>
  <si>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</si>
  <si>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</si>
  <si>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</si>
  <si>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</si>
  <si>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</si>
  <si>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</si>
  <si>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</si>
  <si>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</si>
  <si>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</si>
  <si>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</si>
  <si>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</si>
  <si>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</si>
  <si>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</si>
  <si>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</si>
  <si>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</si>
  <si>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</si>
  <si>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</si>
  <si>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</si>
  <si>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</si>
  <si>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</si>
  <si>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</si>
  <si>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</si>
  <si>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r>
      <t xml:space="preserve">Pelinkovec, 1 l (kot npr. Petovia) </t>
    </r>
    <r>
      <rPr>
        <b/>
        <sz val="11"/>
        <rFont val="Calibri"/>
        <family val="2"/>
        <charset val="238"/>
        <scheme val="minor"/>
      </rPr>
      <t>grenki in sladki</t>
    </r>
  </si>
  <si>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</si>
  <si>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</si>
  <si>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</si>
  <si>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31.</t>
  </si>
  <si>
    <t>32.</t>
  </si>
  <si>
    <t>33.</t>
  </si>
  <si>
    <t>Smoothie, tetrapak embalaža 200 ml z plastičnim pokrovčkom na vijak, jagoda,grozdje, banana, jabolko, borovnica, 200 - 250 ml (kot npr. Fructal)</t>
  </si>
  <si>
    <t>Sirup, sadni, borovnica, 5 l (kot npr. Nektar)</t>
  </si>
  <si>
    <t>Sok, steklenica, jagoda, 0,2 l (kot npr. Fructal, modra steklenica)</t>
  </si>
  <si>
    <t>Sok, steklenica, črni ribez, 0,2 l (kot npr. Fructal, modra steklenica)</t>
  </si>
  <si>
    <t>Nektar iz Marelic in Jabolk min. 43 % sadni delež od tega 30 % marelične kaše 1 l (kot npr. Fructal)</t>
  </si>
  <si>
    <t>Nektar Jagoda tetrapak, min 45% sd ( od tega 30 % jagodne kaše ) 1 l (kot npr. Fructal)</t>
  </si>
  <si>
    <t>Sok, tetrapak, 100% sadni, jabolko, brez sladkorja, 1 l (kot npr. Fructal, Frupi)</t>
  </si>
  <si>
    <t>Sok, tetrapak, min 50% sadnega deleža, malina, 1 l (kot npr. Fructal)</t>
  </si>
  <si>
    <t>Sok, tetrapak, 100% sadni, pomaranča, brez sladkorja, 1 l (kot npr. Fructal, Frupi)</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</si>
  <si>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</si>
  <si>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</si>
  <si>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</si>
  <si>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</si>
  <si>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</si>
  <si>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</si>
  <si>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</si>
  <si>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</si>
  <si>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</si>
  <si>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</si>
  <si>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</si>
  <si>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</si>
  <si>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Sok, steklenica, jabolko, 0,2 l (kot npr. Fructal, modra steklenica)</t>
  </si>
  <si>
    <t>Sok, steklenica, breskev, 0,2 l (kot npr. Fructal, modra steklenica)</t>
  </si>
  <si>
    <t>Sok, steklenica, hruška, 0,2 l (kot npr. Fructal, modra steklenica)</t>
  </si>
  <si>
    <t>Smoothie, tetrapak embalaža z pokrovčkom na vijak, breskev z vlakninami, 250 ml (kot npr. Fructal)</t>
  </si>
  <si>
    <t>34.</t>
  </si>
  <si>
    <t>35.</t>
  </si>
  <si>
    <t>36.</t>
  </si>
  <si>
    <t>37.</t>
  </si>
  <si>
    <t>38.</t>
  </si>
  <si>
    <t>39.</t>
  </si>
  <si>
    <t>40.</t>
  </si>
  <si>
    <t>41.</t>
  </si>
  <si>
    <t>43.</t>
  </si>
  <si>
    <t>44.</t>
  </si>
  <si>
    <t>47.</t>
  </si>
  <si>
    <t>48.</t>
  </si>
  <si>
    <t>49.</t>
  </si>
  <si>
    <t>50.</t>
  </si>
  <si>
    <t>51.</t>
  </si>
  <si>
    <t>52.</t>
  </si>
  <si>
    <t>53.</t>
  </si>
  <si>
    <t>54.</t>
  </si>
  <si>
    <t>55.</t>
  </si>
  <si>
    <t>56.</t>
  </si>
  <si>
    <t>57.</t>
  </si>
  <si>
    <t>58.</t>
  </si>
  <si>
    <t>59.</t>
  </si>
  <si>
    <t>60.</t>
  </si>
  <si>
    <t>61.</t>
  </si>
  <si>
    <t>62.</t>
  </si>
  <si>
    <t>64.</t>
  </si>
  <si>
    <t>65.</t>
  </si>
  <si>
    <t>66.</t>
  </si>
  <si>
    <t>67.</t>
  </si>
  <si>
    <t>68.</t>
  </si>
  <si>
    <t>69.</t>
  </si>
  <si>
    <t>71.</t>
  </si>
  <si>
    <t>72.</t>
  </si>
  <si>
    <t>74.</t>
  </si>
  <si>
    <t>75.</t>
  </si>
  <si>
    <t>77.</t>
  </si>
  <si>
    <t>78.</t>
  </si>
  <si>
    <t>79.</t>
  </si>
  <si>
    <t>81.</t>
  </si>
  <si>
    <t>82.</t>
  </si>
  <si>
    <t>83.</t>
  </si>
  <si>
    <t>84.</t>
  </si>
  <si>
    <t>85.</t>
  </si>
  <si>
    <t>86.</t>
  </si>
  <si>
    <t>87.</t>
  </si>
  <si>
    <t>88.</t>
  </si>
  <si>
    <t>90.</t>
  </si>
  <si>
    <t>91.</t>
  </si>
  <si>
    <t>92.</t>
  </si>
  <si>
    <t>93.</t>
  </si>
  <si>
    <t>95.</t>
  </si>
  <si>
    <t>96.</t>
  </si>
  <si>
    <t>97.</t>
  </si>
  <si>
    <t>98.</t>
  </si>
  <si>
    <t>99.</t>
  </si>
  <si>
    <t>100.</t>
  </si>
  <si>
    <t>101.</t>
  </si>
  <si>
    <t>102.</t>
  </si>
  <si>
    <t>103.</t>
  </si>
  <si>
    <t>104.</t>
  </si>
  <si>
    <t>105.</t>
  </si>
  <si>
    <t>106.</t>
  </si>
  <si>
    <t>107.</t>
  </si>
  <si>
    <t>108.</t>
  </si>
  <si>
    <t>109.</t>
  </si>
  <si>
    <t>110.</t>
  </si>
  <si>
    <t>111.</t>
  </si>
  <si>
    <t>113.</t>
  </si>
  <si>
    <t>114.</t>
  </si>
  <si>
    <t>115.</t>
  </si>
  <si>
    <t>116.</t>
  </si>
  <si>
    <t>118.</t>
  </si>
  <si>
    <t>119.</t>
  </si>
  <si>
    <t>121.</t>
  </si>
  <si>
    <t>122.</t>
  </si>
  <si>
    <t>123.</t>
  </si>
  <si>
    <t>125.</t>
  </si>
  <si>
    <t>126.</t>
  </si>
  <si>
    <t>127.</t>
  </si>
  <si>
    <t>128.</t>
  </si>
  <si>
    <t>129.</t>
  </si>
  <si>
    <t>130.</t>
  </si>
  <si>
    <t>132.</t>
  </si>
  <si>
    <t>133.</t>
  </si>
  <si>
    <t>134.</t>
  </si>
  <si>
    <t>135.</t>
  </si>
  <si>
    <t>136.</t>
  </si>
  <si>
    <t>137.</t>
  </si>
  <si>
    <t>138.</t>
  </si>
  <si>
    <t>139.</t>
  </si>
  <si>
    <t>140.</t>
  </si>
  <si>
    <t>142.</t>
  </si>
  <si>
    <t>143.</t>
  </si>
  <si>
    <t>145.</t>
  </si>
  <si>
    <t>146.</t>
  </si>
  <si>
    <t>147.</t>
  </si>
  <si>
    <t>148.</t>
  </si>
  <si>
    <t>149.</t>
  </si>
  <si>
    <t>150.</t>
  </si>
  <si>
    <t>151.</t>
  </si>
  <si>
    <t>152.</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</si>
  <si>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</si>
  <si>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</si>
  <si>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</si>
  <si>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</si>
  <si>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</si>
  <si>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</si>
  <si>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</si>
  <si>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</si>
  <si>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</si>
  <si>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</si>
  <si>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</si>
  <si>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</si>
  <si>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</si>
  <si>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</si>
  <si>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</si>
  <si>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</si>
  <si>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</si>
  <si>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</si>
  <si>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</si>
  <si>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</si>
  <si>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</si>
  <si>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</si>
  <si>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</si>
  <si>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</si>
  <si>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</si>
  <si>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</si>
  <si>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182.</t>
  </si>
  <si>
    <t>184.</t>
  </si>
  <si>
    <t>186.</t>
  </si>
  <si>
    <t>187.</t>
  </si>
  <si>
    <t>191.</t>
  </si>
  <si>
    <t>192.</t>
  </si>
  <si>
    <t>193.</t>
  </si>
  <si>
    <t>194.</t>
  </si>
  <si>
    <t>Čaj, filter, poprova meta, 20 vrečk po 1,5 g (kot npr. Meta - 1001 cvet), gospodinjsko pakiranje</t>
  </si>
  <si>
    <t>Čaj, filter, lipa, 20 vrečk po 1,5 g (kot npr. Lipa - 1001 cvet), gospodinjsko pakiranje</t>
  </si>
  <si>
    <t>Čaj, filter, bezeg, 20 vrečk po 1,5 g (kot npr. Bezeg - 1001 cvet), gospodinjsko pakiranje</t>
  </si>
  <si>
    <t>Sol, kamena,evaporirana, jodirana, pakirana v kartonski embalaži po 1 kg, vsebnost joda 15-23 mg/kg soli, z super brand oznako, kot npr. sol kamena Tuzla</t>
  </si>
  <si>
    <t>Ketchup, paradižnikov, sladki, 1 kg, pvc embalaža s pokrovom za stiskanje</t>
  </si>
  <si>
    <t>Riž, rjavi, parboiled, dolgozrnat, za solate in rižote,1 kg</t>
  </si>
  <si>
    <t>Sojino tofu, 200 g pakiranje vakum</t>
  </si>
  <si>
    <t>Krompirjevo testo v prahu, 10 kg pakiranje (npr kot Žito - Kolinska)</t>
  </si>
  <si>
    <t>Kosmiči, koruzni, cornflakes, 1 kg</t>
  </si>
  <si>
    <t>Sladkor, 25 kg, vreča</t>
  </si>
  <si>
    <t>Sladilo, Stevia, prah, 75 g, pvc embalaža z pokrovčkom</t>
  </si>
  <si>
    <t>Margarina, za peko, 1 kg pakirano, 75 % maščobe, od tega max. do 35% nasičenih maščob, rumeni ovoj (kot npr. Rama)</t>
  </si>
  <si>
    <t>Napolitanke, pomarančni srčki s temno čokolado, 300 g pakiranje, kot npr. Manner</t>
  </si>
  <si>
    <t>Krema za kremne rezine, vanilijeva, 1 kg ( kot npr. Kremin Dr. Oetker), za 2,5 l tekočine, skupna izdatnost 3,5 kg kreme</t>
  </si>
  <si>
    <r>
      <t>Džem, dietni, min 45 % sadnega deleža,</t>
    </r>
    <r>
      <rPr>
        <sz val="11"/>
        <rFont val="Calibri"/>
        <family val="2"/>
        <charset val="238"/>
      </rPr>
      <t xml:space="preserve"> 5 kg (kot npr. Džem Darbo), samo okus jagoda, borovnica, želirno sredstvo pektin, dovoljeno 55 g skupnih OH na 100 g živila, od tega 2,8 g sladkorjev max. Na 100 g živila</t>
    </r>
  </si>
  <si>
    <t>Keksi, polnozrnati, obliti s temno čokolado (48% kakava v oblivu), pakiranje 275 g, kot npr. Domačica</t>
  </si>
  <si>
    <t>Keksi, Minis 100 g*, obliti s čokolado, npr. kot Leibniz Bahlsen</t>
  </si>
  <si>
    <t>Napolitanke, sadne, 200 g* (npr. kot Podravka, Fruty)</t>
  </si>
  <si>
    <t>Napolitanke z mlečnim in kakavovim nadevom, 200 g* (npr. kot Jadro)</t>
  </si>
  <si>
    <t>Napolitanke, tortice, 400 g* (npr. kot Manner)</t>
  </si>
  <si>
    <t>Rogljiček, 80 g, kakav, vanilija (npr. kot 7 Days)</t>
  </si>
  <si>
    <t>Mlečna rezina 3 x 35 g, min. 80% mlečne maščobe v suhi snovi,41,5% mm v gotovem izdelku. Kot npr. Kinder Maxi king, ferero</t>
  </si>
  <si>
    <t>Mleko, v prahu, instant, 500 g, POLNOMASTNO, karton embalaža, (npr. kot Pomurske mlekarne)</t>
  </si>
  <si>
    <t>Želatina, jedilna, v lističih, 10 g, 6 lističev v ovoju</t>
  </si>
  <si>
    <t xml:space="preserve">Keksi, napolitanke, posamično pakirani hrustljavi vafli za h kavi 4,2 g, polnjeni z 78% lešnikovo kremo od tega 9% lešnikov, pakiranje 300/1 v kartonski embalaži 1260g, kot npr. Manner </t>
  </si>
  <si>
    <t>piškoti z muesliji, 250 g pakiranje,ovseni kosmiči 30,4 %, pšenična polnozrnata moka 30,4 %, sladkor, sadje9,2 %, od tega rozine 5,5 %, jabolka 1,9 %, lešniki 1,8 %),jabolčna vlaknina 2,7 %,kot npr. Gran cereale</t>
  </si>
  <si>
    <t>Napolitanke, 5 X 25 g*, 9% lešnikov, kot npr. Manner</t>
  </si>
  <si>
    <t>Napolitanke vaflji v palicah, različni okusi, 250 g* (npr. kot Frondi)</t>
  </si>
  <si>
    <t>Bonboni žele z okusom breskve, 100 g* (kot npr. Haribo)</t>
  </si>
  <si>
    <t>Bonboni sadni Soft z vitamini, 90 g*, mešan okus limona, pomaranča, češnja, jagoda (kot npr. Nimm 2)</t>
  </si>
  <si>
    <t>Čokolada, jedilna, z min. 41% kakao, 1 kg pakiranje, 60,6 g ogl. Hidratov na 100 g živila, kot npr. Manner</t>
  </si>
  <si>
    <t>Smoki flips 50 g*, vsebovati mora koruzni zdrob, kikiriki 22% (kot npr. smoki Stark)</t>
  </si>
  <si>
    <t>Špageti, brez glutena, 400 g (kot npr. Barilla)</t>
  </si>
  <si>
    <t>Peresniki, brez glutena, 400 g (kot npr. Barilla)</t>
  </si>
  <si>
    <t>Drobtine, brez glutena, 300 g, kot npr. Shar</t>
  </si>
  <si>
    <t>Čips rebrasti, 150 g*, vsi okusi (kot npr. Chio, chrunchips)</t>
  </si>
  <si>
    <r>
      <t xml:space="preserve">Čips, 150 g*, </t>
    </r>
    <r>
      <rPr>
        <b/>
        <sz val="11"/>
        <rFont val="Calibri"/>
        <family val="2"/>
        <charset val="238"/>
        <scheme val="minor"/>
      </rPr>
      <t>vsi okusi</t>
    </r>
    <r>
      <rPr>
        <sz val="11"/>
        <rFont val="Calibri"/>
        <family val="2"/>
        <charset val="238"/>
        <scheme val="minor"/>
      </rPr>
      <t>, kot npr. Hrusty</t>
    </r>
  </si>
  <si>
    <t>Ribe SARDINE, v konzervi, v olivnem olju, 115 g* (Delamaris, Rio Mare)</t>
  </si>
  <si>
    <t>Voda, plastenka, z okusom različnega sadja, 0,5 l (kot npr.Zala, Dana, radenska)</t>
  </si>
  <si>
    <t>Mesni narezek šunka 150 g v pločevinki, min. 70 % svinjskega mesa, kot npr. Gavrilovič</t>
  </si>
  <si>
    <t>Pinjole, 70g</t>
  </si>
  <si>
    <t>Rožiči, moka, 200 g</t>
  </si>
  <si>
    <t>Mandlji, mleti, 200 g</t>
  </si>
  <si>
    <t>Mešanica semen, sestavljena iz sončničnih, bučnih, sezamovih in lanenih semen, 400 g, kot npr Natura</t>
  </si>
  <si>
    <t>Čokolada mlečna s stevio, dietna, 80 g*, brez dodanega sladkorja, vsebovati mora naravna vlakna Boneo, kot npr. Dorina</t>
  </si>
  <si>
    <t>žitna ploščica 30g z jagodami, sadne sestavine 38% (jagodna (20%), jabolčna in višnjeva kaša), jogurtov obliv 33%, jogurt v prahu 2%,ekstrudiran žitni izdelek 12,5%, koruzni kosmiči 5%, ovseni kosmiči 4,9%, kot npr. Frutabela</t>
  </si>
  <si>
    <t>žitna ploščica z marelicami 30g, marelična kaša 33%, jogurtov obliv 33%,jogurt v prahu 2%,ekstrudiran žitni izdelek 12,5%, koruzni kosmiči 5%, kot npr. frutabela</t>
  </si>
  <si>
    <t>Žitna ploščica z lešniki 30 g, praženi lešniki 23%, ekstrudiran žitni izdelek 17%,jogurtov obliv 18%,jogurt v prahu 2%,ovseni kosmiči 6%, kot npr Frutabela</t>
  </si>
  <si>
    <t>Keksi, piškoti polnozrnati s čokolado in kakavom,Polnozrnata pšenična moka 29%,ovseni kosmiči 14%, sončnično olje z visoko vsebnostjo oleinske lisline, karamelizirana ekspandirana pšenica 8%, čokolada 8%, kakavov prah 5%, karamelizirani ekspandirani riž 4%, 230 g pakiranje, kot npr. Dolcia Cereali</t>
  </si>
  <si>
    <t>42.</t>
  </si>
  <si>
    <t>45.</t>
  </si>
  <si>
    <t>46.</t>
  </si>
  <si>
    <t>63.</t>
  </si>
  <si>
    <t>70.</t>
  </si>
  <si>
    <t>73.</t>
  </si>
  <si>
    <t>76.</t>
  </si>
  <si>
    <t>80.</t>
  </si>
  <si>
    <t>89.</t>
  </si>
  <si>
    <t>94.</t>
  </si>
  <si>
    <t>112.</t>
  </si>
  <si>
    <t>117.</t>
  </si>
  <si>
    <t>120.</t>
  </si>
  <si>
    <t>124.</t>
  </si>
  <si>
    <t>131.</t>
  </si>
  <si>
    <t>144.</t>
  </si>
  <si>
    <t>153.</t>
  </si>
  <si>
    <t>188.</t>
  </si>
  <si>
    <t>189.</t>
  </si>
  <si>
    <t>190.</t>
  </si>
  <si>
    <t>Olje, olivno, 100% Extra deviško, 1 l</t>
  </si>
  <si>
    <t>Olje, jedilno rafinirano sončnično, 1 l</t>
  </si>
  <si>
    <t>Olje, jedilno rafinirano sončnično, 10 l</t>
  </si>
  <si>
    <t>Olje, solatno, min. 70% nerafiniranega bučnega in max. 30% sončničnega olja, 1 l</t>
  </si>
  <si>
    <t>Olje, jedilno rafinirano sončnično, rinfuza,(polnitev v naročnikovo cisterno)</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</si>
  <si>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</si>
  <si>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</si>
  <si>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</si>
  <si>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Kavni nadomestek, z min. 40% cikorije, 250 g (kot npr. Franck)</t>
  </si>
  <si>
    <t>Kavni nadomestek, z min 40% cikorije, 1 kg (kot npr.Proja)</t>
  </si>
  <si>
    <t>Bonbonjera, 400 g* (kot npr. Bajadera)</t>
  </si>
  <si>
    <t>Bonboni, 100 g* (kot npr. Rum Casali)</t>
  </si>
  <si>
    <t>Bonboni, 100 g* (kot npr.Pionir - Negro)</t>
  </si>
  <si>
    <t>Bonboni, 100 g* (kot npr.Kraš Bronhi - rdeči, original)</t>
  </si>
  <si>
    <t>Keksolino, 0,5 kg (kot npr.Podravka)</t>
  </si>
  <si>
    <t>Frutolino, 0,2 kg (kot npr.Podravka)</t>
  </si>
  <si>
    <t>Med, servirni, diet, 20 g* (kot npr.Medex Diethon)</t>
  </si>
  <si>
    <t>Med, servirni cvetlični, 20 g* (kot npr.Viva)</t>
  </si>
  <si>
    <t>Pire granulat v prahu(90%krompirja), z dodanim polnomastnim mlekom, 2-3 kg, kot npr. Aviko, ras pire</t>
  </si>
  <si>
    <t>Lignji, patagonski očiščeni 10 -13cm</t>
  </si>
  <si>
    <t>Losos atlantski porcijski brez kože file, 100 g - 150 g</t>
  </si>
  <si>
    <t>Morski sadeži, rinfuza 5 kg</t>
  </si>
  <si>
    <t>Oslič, file, argentinski 80 g - 200 g, brez glazure</t>
  </si>
  <si>
    <t>Oslič, file,argentinski, paniran, 150 g - 200 g</t>
  </si>
  <si>
    <t xml:space="preserve">paniran ribji file, bela riba, 80g </t>
  </si>
  <si>
    <t>Postrvi cele 200 - 250 g</t>
  </si>
  <si>
    <t>Skuša file s kožo 90 - 130 g</t>
  </si>
  <si>
    <t>Škarpena, file,brez kože 140 g - 200 g</t>
  </si>
  <si>
    <t>Novozelandski repak, file brez kože, 200 - 400g</t>
  </si>
  <si>
    <t>Kapski file brez kože, 60 -120g</t>
  </si>
  <si>
    <t xml:space="preserve">gamberi kozice oluščeni, 30/50 </t>
  </si>
  <si>
    <t>tuna rumenoplavuta celi kos file brez kože</t>
  </si>
  <si>
    <t>kovač file s kožo, 150 - 200g</t>
  </si>
  <si>
    <t>orada očiščena 200 - 300 g</t>
  </si>
  <si>
    <t>klapavice meso</t>
  </si>
  <si>
    <t>rakove palčke surimi</t>
  </si>
  <si>
    <t>Brusnice 2,5kg zm.</t>
  </si>
  <si>
    <t>Robide 2,5kg zm.</t>
  </si>
  <si>
    <t>Ribez RDEČI 2,5kg zm.</t>
  </si>
  <si>
    <t>Gozdni sadeži 2,5kg zm.</t>
  </si>
  <si>
    <t>Višnje brez koščic 2,5kg zm.</t>
  </si>
  <si>
    <t>Marelice kocke 2,5kg zm.</t>
  </si>
  <si>
    <t>Maline 2,5kg zm.</t>
  </si>
  <si>
    <t>Mango koščki 2,5kg zm.</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</si>
  <si>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</si>
  <si>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</si>
  <si>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</si>
  <si>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</si>
  <si>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</si>
  <si>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</si>
  <si>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</si>
  <si>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</si>
  <si>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</si>
  <si>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</si>
  <si>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</si>
  <si>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Jurčki CELI 8kg zm.</t>
  </si>
  <si>
    <t>Brstični ohrovt 2,5kg zm.</t>
  </si>
  <si>
    <t>Koruza 2,5kg zm.</t>
  </si>
  <si>
    <t>Grah 2,5kg zm.</t>
  </si>
  <si>
    <t>Brokoli 40-60mm 2,5kg zm.</t>
  </si>
  <si>
    <t>Paradižnik KOCKE 2,5kg zm.</t>
  </si>
  <si>
    <t>Bučke KOCKE 2,5kg zm.</t>
  </si>
  <si>
    <t>Por REZAN 2,5kg zm.</t>
  </si>
  <si>
    <t>Koruza mini storži 2,5kg zm.</t>
  </si>
  <si>
    <t>Kostanj pire sladki 200g zm.</t>
  </si>
  <si>
    <r>
      <t xml:space="preserve">Cvetača </t>
    </r>
    <r>
      <rPr>
        <sz val="11"/>
        <rFont val="Calibri"/>
        <family val="2"/>
        <charset val="238"/>
      </rPr>
      <t>30-60mm</t>
    </r>
    <r>
      <rPr>
        <sz val="11"/>
        <rFont val="Calibri"/>
        <family val="2"/>
        <charset val="238"/>
        <scheme val="minor"/>
      </rPr>
      <t xml:space="preserve"> 2,5kg zm.</t>
    </r>
  </si>
  <si>
    <r>
      <t>Korenje</t>
    </r>
    <r>
      <rPr>
        <sz val="11"/>
        <rFont val="Calibri"/>
        <family val="2"/>
        <charset val="238"/>
      </rPr>
      <t xml:space="preserve"> BABY </t>
    </r>
    <r>
      <rPr>
        <sz val="11"/>
        <rFont val="Calibri"/>
        <family val="2"/>
        <charset val="238"/>
        <scheme val="minor"/>
      </rPr>
      <t>14-18mm 2,5kg zm.</t>
    </r>
  </si>
  <si>
    <r>
      <t xml:space="preserve">Korenje </t>
    </r>
    <r>
      <rPr>
        <sz val="11"/>
        <rFont val="Calibri"/>
        <family val="2"/>
        <charset val="238"/>
      </rPr>
      <t>KOCKE</t>
    </r>
    <r>
      <rPr>
        <sz val="11"/>
        <rFont val="Calibri"/>
        <family val="2"/>
        <charset val="238"/>
        <scheme val="minor"/>
      </rPr>
      <t xml:space="preserve"> 10x10 2,5kg zm.</t>
    </r>
  </si>
  <si>
    <r>
      <t xml:space="preserve">Korenje </t>
    </r>
    <r>
      <rPr>
        <sz val="11"/>
        <rFont val="Calibri"/>
        <family val="2"/>
        <charset val="238"/>
      </rPr>
      <t xml:space="preserve">REZANO </t>
    </r>
    <r>
      <rPr>
        <sz val="11"/>
        <rFont val="Calibri"/>
        <family val="2"/>
        <charset val="238"/>
        <scheme val="minor"/>
      </rPr>
      <t>2,5kg zm.</t>
    </r>
  </si>
  <si>
    <r>
      <t>Korenje</t>
    </r>
    <r>
      <rPr>
        <sz val="11"/>
        <rFont val="Calibri"/>
        <family val="2"/>
        <charset val="238"/>
      </rPr>
      <t xml:space="preserve"> PARIŠKO </t>
    </r>
    <r>
      <rPr>
        <sz val="11"/>
        <rFont val="Calibri"/>
        <family val="2"/>
        <charset val="238"/>
        <scheme val="minor"/>
      </rPr>
      <t>2,5kg zm.</t>
    </r>
  </si>
  <si>
    <r>
      <t>Korenje</t>
    </r>
    <r>
      <rPr>
        <sz val="11"/>
        <rFont val="Calibri"/>
        <family val="2"/>
        <charset val="238"/>
      </rPr>
      <t xml:space="preserve"> BABY MINI</t>
    </r>
    <r>
      <rPr>
        <sz val="11"/>
        <rFont val="Calibri"/>
        <family val="2"/>
        <charset val="238"/>
        <scheme val="minor"/>
      </rPr>
      <t xml:space="preserve"> 6-14mm 2,5kg zm.</t>
    </r>
  </si>
  <si>
    <r>
      <t>Fižol stročji</t>
    </r>
    <r>
      <rPr>
        <sz val="11"/>
        <rFont val="Calibri"/>
        <family val="2"/>
        <charset val="238"/>
      </rPr>
      <t xml:space="preserve"> ZELEN ploščati</t>
    </r>
    <r>
      <rPr>
        <sz val="11"/>
        <rFont val="Calibri"/>
        <family val="2"/>
        <charset val="238"/>
        <scheme val="minor"/>
      </rPr>
      <t xml:space="preserve"> zm.</t>
    </r>
  </si>
  <si>
    <r>
      <t xml:space="preserve">Paprika rezana </t>
    </r>
    <r>
      <rPr>
        <sz val="11"/>
        <rFont val="Calibri"/>
        <family val="2"/>
        <charset val="238"/>
      </rPr>
      <t>ZELENA</t>
    </r>
    <r>
      <rPr>
        <sz val="11"/>
        <rFont val="Calibri"/>
        <family val="2"/>
        <charset val="238"/>
        <scheme val="minor"/>
      </rPr>
      <t xml:space="preserve"> 2,5kg zm.</t>
    </r>
  </si>
  <si>
    <r>
      <t>Paprika rezana</t>
    </r>
    <r>
      <rPr>
        <sz val="11"/>
        <rFont val="Calibri"/>
        <family val="2"/>
        <charset val="238"/>
      </rPr>
      <t xml:space="preserve"> RDEČA</t>
    </r>
    <r>
      <rPr>
        <sz val="11"/>
        <rFont val="Calibri"/>
        <family val="2"/>
        <charset val="238"/>
        <scheme val="minor"/>
      </rPr>
      <t xml:space="preserve"> 2,5kg zm.</t>
    </r>
  </si>
  <si>
    <r>
      <t>Čebula</t>
    </r>
    <r>
      <rPr>
        <sz val="11"/>
        <rFont val="Calibri"/>
        <family val="2"/>
        <charset val="238"/>
      </rPr>
      <t xml:space="preserve"> KOCKE</t>
    </r>
    <r>
      <rPr>
        <sz val="11"/>
        <rFont val="Calibri"/>
        <family val="2"/>
        <charset val="238"/>
        <scheme val="minor"/>
      </rPr>
      <t xml:space="preserve"> 10x10 2,5kg zm.</t>
    </r>
  </si>
  <si>
    <r>
      <t>Čebula</t>
    </r>
    <r>
      <rPr>
        <sz val="11"/>
        <rFont val="Calibri"/>
        <family val="2"/>
        <charset val="238"/>
      </rPr>
      <t xml:space="preserve"> REZANA</t>
    </r>
    <r>
      <rPr>
        <sz val="11"/>
        <rFont val="Calibri"/>
        <family val="2"/>
        <charset val="238"/>
        <scheme val="minor"/>
      </rPr>
      <t xml:space="preserve"> 2,5kg zm.</t>
    </r>
  </si>
  <si>
    <r>
      <t xml:space="preserve">Beluši </t>
    </r>
    <r>
      <rPr>
        <sz val="11"/>
        <rFont val="Calibri"/>
        <family val="2"/>
        <charset val="238"/>
      </rPr>
      <t>ZELEN</t>
    </r>
    <r>
      <rPr>
        <sz val="11"/>
        <rFont val="Calibri"/>
        <family val="2"/>
        <charset val="238"/>
        <scheme val="minor"/>
      </rPr>
      <t>I 1kg zm.</t>
    </r>
  </si>
  <si>
    <r>
      <t>Beluši</t>
    </r>
    <r>
      <rPr>
        <sz val="11"/>
        <rFont val="Calibri"/>
        <family val="2"/>
        <charset val="238"/>
      </rPr>
      <t xml:space="preserve"> BELI </t>
    </r>
    <r>
      <rPr>
        <sz val="11"/>
        <rFont val="Calibri"/>
        <family val="2"/>
        <charset val="238"/>
        <scheme val="minor"/>
      </rPr>
      <t>1kg zm.</t>
    </r>
  </si>
  <si>
    <r>
      <t xml:space="preserve">Česen </t>
    </r>
    <r>
      <rPr>
        <sz val="11"/>
        <rFont val="Calibri"/>
        <family val="2"/>
        <charset val="238"/>
      </rPr>
      <t xml:space="preserve">KOCKE </t>
    </r>
    <r>
      <rPr>
        <sz val="11"/>
        <rFont val="Calibri"/>
        <family val="2"/>
        <charset val="238"/>
        <scheme val="minor"/>
      </rPr>
      <t>1kg zm.</t>
    </r>
  </si>
  <si>
    <r>
      <t xml:space="preserve">Špinača </t>
    </r>
    <r>
      <rPr>
        <sz val="11"/>
        <rFont val="Calibri"/>
        <family val="2"/>
        <charset val="238"/>
      </rPr>
      <t>pasirana</t>
    </r>
    <r>
      <rPr>
        <sz val="11"/>
        <rFont val="Calibri"/>
        <family val="2"/>
        <charset val="238"/>
        <scheme val="minor"/>
      </rPr>
      <t xml:space="preserve"> - briketi 30g 2,5kg zm.</t>
    </r>
  </si>
  <si>
    <t>Čaj, filter, hibiskus, 20 vrečk (kot npr. Hibiskus - 1001 cvet), gospodinjsko pakiranje 40g</t>
  </si>
  <si>
    <t>Čaj, filter, kamilica, 20 vrečk (kot npr. Kamilica - 1001 cvet), gospodinjsko pakiranje 20g</t>
  </si>
  <si>
    <t>Čaj, filter, materina dušica, 20 vrečk (kot npr. Materina dušica - 1001 cvet), gospodinjsko pakiranje 20g</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</si>
  <si>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</si>
  <si>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</si>
  <si>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</si>
  <si>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</si>
  <si>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</si>
  <si>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</si>
  <si>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</si>
  <si>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</si>
  <si>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</si>
  <si>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</si>
  <si>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</si>
  <si>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</si>
  <si>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</si>
  <si>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</si>
  <si>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</si>
  <si>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Sojina omaka, temna 500 ml</t>
  </si>
  <si>
    <t>Krompirjev pire, instant v prahu, 2,5 kg pakiranje, z dodanim mlekom, min. 90% krompirja, 4% polnomastno mleko v prahu, kot npr. Aviko 2,5 KG RAS pire</t>
  </si>
  <si>
    <t>Kosmiči, ovseni, 500 g</t>
  </si>
  <si>
    <t>Sladkor,kokosov,400 g, BIO</t>
  </si>
  <si>
    <t>Sladkor, rjavi, trsni, 500 g</t>
  </si>
  <si>
    <t>Sladkor, v prahu, 0,5 - 1 kg</t>
  </si>
  <si>
    <t>KG</t>
  </si>
  <si>
    <t>Sirup AGAVE temni, 250 - 330 ml, pvc z pokrovom na iztis</t>
  </si>
  <si>
    <t>L</t>
  </si>
  <si>
    <t>Čokolino, 1 kg (kot npr.Podravka)</t>
  </si>
  <si>
    <t>Kava, prava, mleta,1 kg, MIN.75% arabica in 25% robusta (kot npr. Barcaffe)</t>
  </si>
  <si>
    <t>Kava, prava, mleta, 100 g*MIN.75% arabica in 25% robusta (kot npr. Barcaffe)</t>
  </si>
  <si>
    <t>Keksi, navadni, 400 - 1000 g* (kot npr. Albert, Petit Beure)</t>
  </si>
  <si>
    <t>Margarina, tekoča, 0,9 l (kot npr. Rama culinesse profi), brez laktoze in glutena, sončnično in repično olje 99%, od tega 12 g nasičene maščobe, ogljik. Hidrati &lt;0,5g, pvc embalaža z rumenim pokrovom na iztis</t>
  </si>
  <si>
    <t>Marmelada,porcijska, 20 g*, okus jagoda</t>
  </si>
  <si>
    <t>Marmelada,porcijska, 20 g*, okus šipek</t>
  </si>
  <si>
    <t>Marmelada,porcijska, 20 g*, okus marelica</t>
  </si>
  <si>
    <t>Marmelada, marelica, 3 - 5 kg, min. 30 % marelične kaše, min. 5% jabolčne kaše (kot npr. Presad)</t>
  </si>
  <si>
    <t>Marmelada,porcijska, 20 g*, okus sliva</t>
  </si>
  <si>
    <t>džem porcijski diabetični, 20 g pakirano, kot npr. GartenLand 100/1</t>
  </si>
  <si>
    <t>Napitek instant v prahu, z vitamini in minerali, kilogramsko pakiranje(bezeg in limeta, grenivka, limona,pomaranča) npr kot. CEDEVITA</t>
  </si>
  <si>
    <t>Čokolada, v prahu, min. 36 % kakavovih delcev, 1 kg  kot npr. Gorenjka</t>
  </si>
  <si>
    <t>Kakav, grenki, v prahu, min. 20 % kakavovega masla, 1oog pakiranje, kot npr. Kraš</t>
  </si>
  <si>
    <t>aroma za pecivo(JAGODA, MALINA), 10 ml, kot npr. Etol</t>
  </si>
  <si>
    <t>Pecilni prašek, 13 g</t>
  </si>
  <si>
    <t>Preliv za torte, v prahu, 12 g (kot npr. Dr. Oetker)</t>
  </si>
  <si>
    <t>Pašteta, kokošja JUNIOR, brez glutena, min. 29 % kuhanega kokošjega mesa, brez nitritnih soli, pak. 45 g*, mehka mazavost (kot npr. Argeta)</t>
  </si>
  <si>
    <t>Pašteta, puranja, brez glutena, min. 30 % kuhanega puranjega mesa, brez nitritnih soli, pak. 95 g* (kot npr. Argeta)</t>
  </si>
  <si>
    <t>Preliv, čokolada, 230 g (kot npr. Sladki greh)</t>
  </si>
  <si>
    <t>Tunina celi kosi, konzerva, v olivnem olju, min. 1730 g</t>
  </si>
  <si>
    <t>Sezamova semena, 200 g, kot npr.Natura classica</t>
  </si>
  <si>
    <t xml:space="preserve">Lanena semena, 200 g, </t>
  </si>
  <si>
    <t>Kokos, moka, 200 - 500 g</t>
  </si>
  <si>
    <t>Mandlji, v lističih, 150 - 1000 g</t>
  </si>
  <si>
    <t>Čips v tulcu 165 g*, vsi okusi, kot npr. Pringles</t>
  </si>
  <si>
    <t>Slane palčke, 100 g* (kot npr. Bobi pačke)</t>
  </si>
  <si>
    <t xml:space="preserve">Slane ribice, 100 g*, </t>
  </si>
  <si>
    <t>Keksi, brez glutena s kakavom, brez dodanega sladkorja 130 g* (kot npr. Gullon)</t>
  </si>
  <si>
    <t>Pašteta, zelenjavno zeliščna, brez alergenov 50 g*</t>
  </si>
  <si>
    <t>Jušna zakuha rezanci, brez glutena, 250 g (kot npr. Barilla)</t>
  </si>
  <si>
    <t>Voda, plastenka, 0,5 l, negazirana mineralna</t>
  </si>
  <si>
    <t>Gazirana pijača, steklenica, 0,275 l (Cockta)</t>
  </si>
  <si>
    <t>Ajvar, v stekleni embalaži DO 1000G</t>
  </si>
  <si>
    <t>Kompot, ananas od 1000 do 5000 gramov</t>
  </si>
  <si>
    <t>Fižol, stročji, od 1000 do 5000 gramov</t>
  </si>
  <si>
    <t>Fižol rjavi v pločevinki od 1000 do 5000 gramov</t>
  </si>
  <si>
    <t>Fižol rdeči v pločevinki od 1000 do 5000 gramov</t>
  </si>
  <si>
    <t>Kompot, breskev, olupljena, z manj sladkorja,od 1000 do 5000 gramov</t>
  </si>
  <si>
    <t>Kompot, marelica, olupljena, z manj sladkorja, od 1000 do 5000 gramov</t>
  </si>
  <si>
    <t>Kompot, hruška, z manj sladkorja, od 1000 do 5000 gramov</t>
  </si>
  <si>
    <t>Kompot, mešano, z manj sladkorja, od 1000 do 5000 gramov</t>
  </si>
  <si>
    <t>Koruza v konzervi, rumena, od 1000 do 5000 gramov</t>
  </si>
  <si>
    <t>Kumarice v kisu, majhne do 6 cm dolžine, do 1000 gramov</t>
  </si>
  <si>
    <t>Olive, zelene, nepolnjene, v stekleni embalaži, do 1000 gramov</t>
  </si>
  <si>
    <t>Olive, zelene, polnjene s papriko, v stekleni embalaži, do 1000 gramov</t>
  </si>
  <si>
    <t>Hren, v stekleni embalaži, do 1000 gramov</t>
  </si>
  <si>
    <t>Gorčica, v stekleni embalaži, do 1000 gramov</t>
  </si>
  <si>
    <t>Paprika, file, v kisu, bela, od 1000 do 5000 cgramov</t>
  </si>
  <si>
    <t>Paprika, file, v kisu, rdeča,od 1000 do 5000 gramov</t>
  </si>
  <si>
    <t>Paradižnik, pelati, v koščkih,od 1000 do 5000 gramov</t>
  </si>
  <si>
    <t>Paradižnikova mezga,od 1000 do 5000 gramov</t>
  </si>
  <si>
    <t>Pesa rdeča, rezana na tanke rezance, julienne,od 1000 do 5000 gramov</t>
  </si>
  <si>
    <t>Pesa rdeča, drobno narezana, tanke rezine, od 1000 do 5000 gramov</t>
  </si>
  <si>
    <t>Šampinjoni v slanici, od 1000 do 5000 gramov</t>
  </si>
  <si>
    <t>Paprika rdeča, pečeni file, stekleni litrski kozarci, do 1000 gramov</t>
  </si>
  <si>
    <t>195.</t>
  </si>
  <si>
    <t>196.</t>
  </si>
  <si>
    <t>197.</t>
  </si>
  <si>
    <t>198.</t>
  </si>
  <si>
    <t>199.</t>
  </si>
  <si>
    <t>200.</t>
  </si>
  <si>
    <t>201.</t>
  </si>
  <si>
    <t>202.</t>
  </si>
  <si>
    <t>203.</t>
  </si>
  <si>
    <t>204.</t>
  </si>
  <si>
    <t>205.</t>
  </si>
  <si>
    <t>206.</t>
  </si>
  <si>
    <t>207.</t>
  </si>
  <si>
    <t>208.</t>
  </si>
  <si>
    <t>209.</t>
  </si>
  <si>
    <t>210.</t>
  </si>
  <si>
    <t>Moka, pirina, polnozrnata, vreča 1 kg</t>
  </si>
  <si>
    <t>Smetana, sladka za stepanje, 35 %, 1 l</t>
  </si>
  <si>
    <r>
      <t>Jogurti – desertni in smetanovi</t>
    </r>
    <r>
      <rPr>
        <b/>
        <sz val="11"/>
        <rFont val="Calibri"/>
        <family val="2"/>
        <charset val="238"/>
        <scheme val="minor"/>
      </rPr>
      <t xml:space="preserve"> ( vsi okusi)</t>
    </r>
    <r>
      <rPr>
        <sz val="11"/>
        <rFont val="Calibri"/>
        <family val="2"/>
        <charset val="238"/>
        <scheme val="minor"/>
      </rPr>
      <t>, 150 g*</t>
    </r>
  </si>
  <si>
    <r>
      <t xml:space="preserve">Probiotični napitek, sadni vsi okusi, z vlakninami, </t>
    </r>
    <r>
      <rPr>
        <b/>
        <sz val="11"/>
        <rFont val="Calibri"/>
        <family val="2"/>
        <charset val="238"/>
        <scheme val="minor"/>
      </rPr>
      <t>obvezno 200 - max. 250 ml PVC ali tetra embalaža s pokrovčkom na vijak. (Ego, LCA ipd)</t>
    </r>
  </si>
  <si>
    <t>Maslo, 20 g*</t>
  </si>
  <si>
    <t>Namaz, sirni z okusom (tuna, paprika, zelišča, hren) lahki, 50 g*</t>
  </si>
  <si>
    <r>
      <t xml:space="preserve">Namaz, sirni </t>
    </r>
    <r>
      <rPr>
        <b/>
        <sz val="11"/>
        <rFont val="Calibri"/>
        <family val="2"/>
        <charset val="238"/>
        <scheme val="minor"/>
      </rPr>
      <t>z okusom lešnika</t>
    </r>
    <r>
      <rPr>
        <sz val="11"/>
        <rFont val="Calibri"/>
        <family val="2"/>
        <charset val="238"/>
        <scheme val="minor"/>
      </rPr>
      <t>, 150 g*</t>
    </r>
  </si>
  <si>
    <t>kom</t>
  </si>
  <si>
    <t>BIO mleko, 3,2% m.m., pak. 10 l, PVC vedro</t>
  </si>
  <si>
    <t>BIO navadni jogurt 3,6% m.m., 5 l vedro</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</si>
  <si>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</si>
  <si>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</si>
  <si>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</si>
  <si>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 xml:space="preserve">Sir, dimljeni poltrdi,  2,5 kg pak., brez GSO, izbrana kakovost, vsebnost laktoze &lt; pod 0,1 g na 100 g </t>
  </si>
  <si>
    <t>Krompir POMFRIT 2,5kg zm.</t>
  </si>
  <si>
    <t>Krompir KROKETI 2,5kg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</si>
  <si>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</si>
  <si>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</si>
  <si>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</si>
  <si>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</si>
  <si>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</si>
  <si>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</si>
  <si>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</si>
  <si>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</si>
  <si>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Žar klobasica s sirom, neobarjena</t>
  </si>
  <si>
    <t>Žar klobasica pikantna, neobarjena</t>
  </si>
  <si>
    <t xml:space="preserve">                                                                                       </t>
  </si>
  <si>
    <r>
      <t>Probiotični napitek, navadni (kot npr. LCA, EGO)</t>
    </r>
    <r>
      <rPr>
        <b/>
        <sz val="11"/>
        <rFont val="Calibri"/>
        <family val="2"/>
        <charset val="238"/>
        <scheme val="minor"/>
      </rPr>
      <t xml:space="preserve"> 200 - max. 250 ml PVC ali tetra embalaža s pokrovčkom na vijak. </t>
    </r>
  </si>
  <si>
    <r>
      <t xml:space="preserve">Jogurt, probiotični, navadni, 180 g* (kot npr. LCA, LGG, Ego) </t>
    </r>
    <r>
      <rPr>
        <b/>
        <sz val="11"/>
        <rFont val="Calibri"/>
        <family val="2"/>
        <charset val="238"/>
        <scheme val="minor"/>
      </rPr>
      <t>v pvc  ali razgradljivi lonček, izbrana kakovost</t>
    </r>
  </si>
  <si>
    <r>
      <t xml:space="preserve">Jogurt, probiotični, sadni, 180 g* (kot npr. LCA, LGG) </t>
    </r>
    <r>
      <rPr>
        <b/>
        <sz val="11"/>
        <rFont val="Calibri"/>
        <family val="2"/>
        <charset val="238"/>
        <scheme val="minor"/>
      </rPr>
      <t>izbrana kakovost</t>
    </r>
  </si>
  <si>
    <r>
      <t xml:space="preserve">Mleko polnomastno, trajno 3,5% mm, 1 l, rok uporabe 120 dni, </t>
    </r>
    <r>
      <rPr>
        <b/>
        <sz val="11"/>
        <rFont val="Calibri"/>
        <family val="2"/>
        <charset val="238"/>
        <scheme val="minor"/>
      </rPr>
      <t>izbrana kakovost</t>
    </r>
  </si>
  <si>
    <r>
      <t xml:space="preserve">Mleko polnomastno, trajno 3,5% mm, BREZ LAKTOZE 1 l, rok uporabe 120 dni, </t>
    </r>
    <r>
      <rPr>
        <b/>
        <sz val="11"/>
        <rFont val="Calibri"/>
        <family val="2"/>
        <charset val="238"/>
        <scheme val="minor"/>
      </rPr>
      <t>izbrana kakovost</t>
    </r>
  </si>
  <si>
    <r>
      <t xml:space="preserve">Mleko, trajno 2,8% mm, 1 l, rok uporabe 120 dni, </t>
    </r>
    <r>
      <rPr>
        <b/>
        <sz val="11"/>
        <rFont val="Calibri"/>
        <family val="2"/>
        <charset val="238"/>
        <scheme val="minor"/>
      </rPr>
      <t>izbrana kakovost, ZA PENJENJE , kot npr. Barista</t>
    </r>
  </si>
  <si>
    <t>Tekoči jogurt naravni 3,2% mm, 200-250g, tetra pak z vijakom ali plastenka, izbrana kakovost</t>
  </si>
  <si>
    <t>Alpsko- kremast jogurt 6,00mm, 180 g, izbrana kakovost</t>
  </si>
  <si>
    <t>Skuta nepasirana lahka 5%mm, 5/1, izbrana kakovost</t>
  </si>
  <si>
    <t>Skuta nepasirana polnomastna 35%mm, 5/1, izbrana kakovost</t>
  </si>
  <si>
    <t>Skir, 120 - 180g, sadni, 1,9 % mm</t>
  </si>
  <si>
    <t>Kefir, 150 - 200 g*</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</si>
  <si>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</si>
  <si>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</si>
  <si>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</si>
  <si>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</si>
  <si>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</si>
  <si>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</si>
  <si>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</si>
  <si>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</si>
  <si>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</si>
  <si>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Bonboni, 33,5 g*(okus gozdni sadeži, limeta, extra strong), OH max. 96g na 100 g, od tega 77 g sladkorji na 100 g, kot npr. Hals</t>
  </si>
  <si>
    <t>Bonboni, 100 - 200 g*, iz zgoščenega sadnega soka min.16%, okus(limona, pomaranča, jagoda, višnja, ananas)  kot npr. Visoki C</t>
  </si>
  <si>
    <t>Bonboni, 100 g*, vsebnost OH 98g na 100g, od tega sladkorji 69g, dovoljeno barvilo e141, (kot npr.Šumi Žito - Švicarski Mentol)</t>
  </si>
  <si>
    <t>Bonboni, 100 g*, prašnato polnilo 6,00 %, sadni sok iz zgoščenega jabolčnega soka 0,30 %, aroma, barvilo E141 (kot npr.Šumi Žito - Jabolko)</t>
  </si>
  <si>
    <t xml:space="preserve">                                                                               </t>
  </si>
  <si>
    <t xml:space="preserve"> Bonboni gumijasti sadni 100g, TROPIC, sadni in zelenjavni koncentrati (bezgove jagode, aronija, grozdje, črni ribez, pomaranča, limona, mango, marakuja, korenje, borovnice, jabolko, kivi, žafranika, alga spirulina), ekstrakt bezgovih jagod, kot npr. Haribo             </t>
  </si>
  <si>
    <t xml:space="preserve">Bonboni sadni žele VEGANSKI 200g, zgoščeni sadni sokovi (jabolko, črni ribez, češnja, malina, jagoda, pomaranča, marelica, ananas, marakuja, limona, grenivka, banana, breskev, grozdje, hruška), sadni in rastlinski koncentrati za obarvanje (jabolko, črni, ribez, korenje, redkvica, žafranika, spirulina).  83g OH na 100g, od tega max.58g sladkorjev                               </t>
  </si>
  <si>
    <t>Keksi, slani,krekerji okus paprika, slanina, sir, original 100 g* (kot npr. TUC)</t>
  </si>
  <si>
    <t>Keksi, 300 g* (kot npr. Koestlin - Paris, polnjeni)</t>
  </si>
  <si>
    <t>Keksi, 155 g*,sadni sok pomaranče 0,80 % (kot npr. Jaffa)</t>
  </si>
  <si>
    <t>Keksi, masleni vaflji, 250g,maslo min. 22%, kot npr.Petit beure ali Bahlzen</t>
  </si>
  <si>
    <t>Keksi, 400 g* (kot npr. Savoardi)</t>
  </si>
  <si>
    <t>Keksi, 400 g*, PŠENIČNA MOKA, sladila, maltitolov sirup, maltitol, rastlinsko palmovo olje, OVSENA MOKA 8,20 %, JAJCE, POSNETI JOGURT 4,00 %, IZVLEČEK PŠENIČNEGA SLADA IN JEČMENA, POSNETO MLEKO V PRAHU, kot npr. Misura</t>
  </si>
  <si>
    <t>Čokolada, z lešniki, 100 g*, vsebovati mora min. 30 % lešnikov, min. 30% kakava v čokoladi, lešnikova pasta (kot npr. Milka)</t>
  </si>
  <si>
    <t>Keksi, diabetični, polnozrnati, 200 - 400 g*, kot npr. Misura</t>
  </si>
  <si>
    <t>Čokolada mlečna okus OREO, polnjena z mlečno kremo z okusom vanilije (40%) in koščki Oreo keksa (12%), smetana v prahu 2%, lešnikova pasta, 100 g* (npr. kot Milka)</t>
  </si>
  <si>
    <t>Čokolada, jedilna darkmilk z okusom Maline, min. 40 % kakava, 2% suhih malin, 100 g* (npr. kot Milka)</t>
  </si>
  <si>
    <t>Prašek za puding, čokolada, 1 kg (kot npr.Dr. Oetker)</t>
  </si>
  <si>
    <t>Prašek za puding, sadni, 1 kg (kot npr. Dr. Oetker)</t>
  </si>
  <si>
    <t>Prašek za puding, vanilija, 1 kg (kot npr.Dr. Oetker)</t>
  </si>
  <si>
    <t>141.</t>
  </si>
  <si>
    <t>180.</t>
  </si>
  <si>
    <t>181.</t>
  </si>
  <si>
    <t>183.</t>
  </si>
  <si>
    <t>185.</t>
  </si>
  <si>
    <t>SKUPAJ</t>
  </si>
  <si>
    <t>Odpiranje konkurence za sklop 6: Sadje in zelenjava bo na 3 mesece.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</si>
</sst>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0.0000"/>
    <numFmt numFmtId="167" formatCode="0.0"/>
    <numFmt numFmtId="168" formatCode="#,##0.0000"/>
    <numFmt numFmtId="169" formatCode="#,##0.0"/>
  </numFmts>
  <fonts count="13" x14ac:knownFonts="1">
    <font>
      <sz val="11"/>
      <color theme="1"/>
      <name val="Calibri"/>
      <family val="2"/>
      <charset val="238"/>
      <scheme val="minor"/>
    </font>
    <font>
      <sz val="11"/>
      <color rgb="FFFF0000"/>
      <name val="Calibri"/>
      <family val="2"/>
      <charset val="238"/>
      <scheme val="minor"/>
    </font>
    <font>
      <b/>
      <sz val="11"/>
      <name val="Calibri"/>
      <family val="2"/>
      <charset val="238"/>
      <scheme val="minor"/>
    </font>
    <font>
      <sz val="11"/>
      <name val="Calibri"/>
      <family val="2"/>
      <charset val="238"/>
      <scheme val="minor"/>
    </font>
    <font>
      <sz val="11"/>
      <name val="Calibri"/>
      <family val="2"/>
      <charset val="238"/>
    </font>
    <font>
      <sz val="11"/>
      <color theme="1"/>
      <name val="Calibri"/>
      <family val="2"/>
      <charset val="238"/>
    </font>
    <font>
      <b/>
      <sz val="11"/>
      <color rgb="FFFF0000"/>
      <name val="Calibri"/>
      <family val="2"/>
      <charset val="238"/>
      <scheme val="minor"/>
    </font>
    <font>
      <b/>
      <sz val="11"/>
      <color theme="1"/>
      <name val="Calibri"/>
      <family val="2"/>
      <charset val="238"/>
      <scheme val="minor"/>
    </font>
    <font>
      <sz val="9"/>
      <name val="Tahoma"/>
      <family val="2"/>
      <charset val="238"/>
    </font>
    <font>
      <b/>
      <sz val="9"/>
      <name val="Tahoma"/>
      <family val="2"/>
      <charset val="238"/>
    </font>
    <font>
      <sz val="10"/>
      <name val="Tahoma"/>
      <family val="2"/>
      <charset val="238"/>
    </font>
    <font>
      <sz val="8"/>
      <name val="Calibri"/>
      <family val="2"/>
      <charset val="238"/>
      <scheme val="minor"/>
    </font>
    <font>
      <sz val="11"/>
      <color rgb="FF000000"/>
      <name val="Calibri"/>
      <family val="2"/>
      <charset val="23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0" fillId="0" borderId="0"/>
    <xf numFmtId="0" fontId="12" fillId="0" borderId="0"/>
  </cellStyleXfs>
  <cellXfs count="173">
    <xf numFmtId="0" fontId="0" fillId="0" borderId="0" xfId="0"/>
    <xf numFmtId="0" fontId="3" fillId="0" borderId="0" xfId="0" applyFont="1" applyBorder="1" applyProtection="1"/>
    <xf numFmtId="0" fontId="3" fillId="0" borderId="0" xfId="0" applyFont="1" applyBorder="1" applyAlignment="1" applyProtection="1">
      <alignment wrapText="1"/>
    </xf>
    <xf numFmtId="0" fontId="3" fillId="0" borderId="0" xfId="0" applyFont="1" applyProtection="1"/>
    <xf numFmtId="4" fontId="3" fillId="0" borderId="0" xfId="0" applyNumberFormat="1" applyFont="1" applyProtection="1"/>
    <xf numFmtId="0" fontId="3" fillId="2" borderId="1" xfId="0" applyNumberFormat="1" applyFont="1" applyFill="1" applyBorder="1" applyAlignment="1" applyProtection="1">
      <alignment wrapText="1"/>
    </xf>
    <xf numFmtId="4" fontId="3" fillId="2" borderId="1" xfId="0" applyNumberFormat="1" applyFont="1" applyFill="1" applyBorder="1" applyAlignment="1" applyProtection="1">
      <alignment wrapText="1"/>
    </xf>
    <xf numFmtId="0" fontId="3" fillId="0" borderId="0" xfId="0" applyNumberFormat="1" applyFont="1" applyAlignment="1" applyProtection="1">
      <alignment wrapText="1"/>
    </xf>
    <xf numFmtId="0" fontId="3" fillId="0" borderId="1" xfId="0" applyFont="1" applyBorder="1" applyAlignment="1" applyProtection="1">
      <alignment wrapText="1"/>
    </xf>
    <xf numFmtId="0" fontId="3" fillId="0" borderId="1" xfId="0" applyFont="1" applyFill="1" applyBorder="1" applyAlignment="1" applyProtection="1">
      <alignment wrapText="1"/>
    </xf>
    <xf numFmtId="0" fontId="1" fillId="0" borderId="0" xfId="0" applyFont="1" applyProtection="1"/>
    <xf numFmtId="0" fontId="3" fillId="0" borderId="1" xfId="0" applyFont="1" applyFill="1" applyBorder="1" applyAlignment="1" applyProtection="1">
      <alignment vertical="top" wrapText="1"/>
    </xf>
    <xf numFmtId="14" fontId="3" fillId="0" borderId="0" xfId="0" applyNumberFormat="1" applyFont="1" applyAlignment="1" applyProtection="1">
      <alignment horizontal="left"/>
    </xf>
    <xf numFmtId="0" fontId="3" fillId="0" borderId="0" xfId="0" applyFont="1" applyAlignment="1" applyProtection="1">
      <alignment horizontal="left"/>
    </xf>
    <xf numFmtId="49" fontId="3" fillId="0" borderId="0" xfId="0" applyNumberFormat="1" applyFont="1" applyFill="1" applyAlignment="1" applyProtection="1">
      <alignment horizontal="center" wrapText="1"/>
    </xf>
    <xf numFmtId="49" fontId="3" fillId="0" borderId="2" xfId="0" applyNumberFormat="1" applyFont="1" applyFill="1" applyBorder="1" applyAlignment="1" applyProtection="1">
      <alignment horizontal="center" wrapText="1"/>
    </xf>
    <xf numFmtId="4" fontId="3" fillId="2" borderId="1" xfId="0" applyNumberFormat="1" applyFont="1" applyFill="1" applyBorder="1" applyAlignment="1" applyProtection="1">
      <alignment horizontal="center" wrapText="1"/>
    </xf>
    <xf numFmtId="4" fontId="3" fillId="0" borderId="0" xfId="0" applyNumberFormat="1" applyFont="1" applyAlignment="1" applyProtection="1">
      <alignment horizontal="center"/>
    </xf>
    <xf numFmtId="0" fontId="3" fillId="2" borderId="1" xfId="0" applyNumberFormat="1" applyFont="1" applyFill="1" applyBorder="1" applyAlignment="1" applyProtection="1">
      <alignment horizontal="center" wrapText="1"/>
    </xf>
    <xf numFmtId="0" fontId="3" fillId="0" borderId="0" xfId="0" applyFont="1" applyBorder="1" applyAlignment="1" applyProtection="1">
      <alignment horizontal="center"/>
    </xf>
    <xf numFmtId="3" fontId="3" fillId="2" borderId="1" xfId="0" applyNumberFormat="1" applyFont="1" applyFill="1" applyBorder="1" applyAlignment="1" applyProtection="1">
      <alignment horizontal="center" wrapText="1"/>
    </xf>
    <xf numFmtId="3" fontId="3" fillId="0" borderId="0" xfId="0" applyNumberFormat="1" applyFont="1" applyAlignment="1" applyProtection="1">
      <alignment horizontal="center"/>
    </xf>
    <xf numFmtId="0" fontId="0" fillId="0" borderId="1" xfId="0" applyFont="1" applyFill="1" applyBorder="1" applyAlignment="1" applyProtection="1">
      <alignment vertical="top" wrapText="1"/>
    </xf>
    <xf numFmtId="0" fontId="3" fillId="5" borderId="1" xfId="0" applyNumberFormat="1" applyFont="1" applyFill="1" applyBorder="1" applyAlignment="1" applyProtection="1">
      <alignment wrapText="1"/>
    </xf>
    <xf numFmtId="4" fontId="3" fillId="5" borderId="1" xfId="0" applyNumberFormat="1" applyFont="1" applyFill="1" applyBorder="1" applyAlignment="1" applyProtection="1">
      <alignment horizontal="center" wrapText="1"/>
    </xf>
    <xf numFmtId="0" fontId="0" fillId="2" borderId="1" xfId="0" applyNumberFormat="1" applyFont="1" applyFill="1" applyBorder="1" applyAlignment="1" applyProtection="1">
      <alignment horizontal="center" wrapText="1"/>
    </xf>
    <xf numFmtId="0" fontId="3" fillId="0" borderId="0" xfId="0" applyFont="1" applyAlignment="1" applyProtection="1">
      <alignment horizontal="center"/>
    </xf>
    <xf numFmtId="0" fontId="3" fillId="0" borderId="0" xfId="0" applyFont="1" applyBorder="1" applyAlignment="1" applyProtection="1">
      <alignment horizontal="left" vertical="top" wrapText="1"/>
    </xf>
    <xf numFmtId="0" fontId="3" fillId="0" borderId="0" xfId="0" applyFont="1" applyBorder="1" applyAlignment="1" applyProtection="1">
      <alignment horizontal="right"/>
    </xf>
    <xf numFmtId="0" fontId="3" fillId="0" borderId="1" xfId="0" applyNumberFormat="1" applyFont="1" applyBorder="1" applyAlignment="1" applyProtection="1">
      <alignment horizontal="center" vertical="top"/>
    </xf>
    <xf numFmtId="0" fontId="3" fillId="0" borderId="1" xfId="0" applyFont="1" applyBorder="1" applyAlignment="1" applyProtection="1">
      <alignment vertical="top" wrapText="1"/>
    </xf>
    <xf numFmtId="0" fontId="0" fillId="0" borderId="1" xfId="0" applyFont="1" applyBorder="1" applyAlignment="1" applyProtection="1">
      <alignment vertical="top" wrapText="1"/>
    </xf>
    <xf numFmtId="4" fontId="0" fillId="0" borderId="1" xfId="0" applyNumberFormat="1" applyFont="1" applyBorder="1" applyAlignment="1" applyProtection="1">
      <alignment horizontal="center" vertical="top"/>
    </xf>
    <xf numFmtId="3" fontId="0" fillId="0" borderId="1" xfId="0" applyNumberFormat="1" applyFont="1" applyBorder="1" applyAlignment="1" applyProtection="1">
      <alignment horizontal="center" vertical="top"/>
    </xf>
    <xf numFmtId="4" fontId="0" fillId="0" borderId="1" xfId="0" applyNumberFormat="1" applyFont="1" applyBorder="1" applyAlignment="1" applyProtection="1">
      <alignment vertical="top"/>
    </xf>
    <xf numFmtId="0" fontId="3" fillId="3" borderId="1"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4" fontId="3" fillId="3" borderId="1" xfId="0" applyNumberFormat="1"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center" vertical="top"/>
      <protection locked="0"/>
    </xf>
    <xf numFmtId="4" fontId="0" fillId="3" borderId="1" xfId="0" applyNumberFormat="1" applyFont="1" applyFill="1" applyBorder="1" applyAlignment="1" applyProtection="1">
      <alignment horizontal="center" vertical="top"/>
      <protection locked="0"/>
    </xf>
    <xf numFmtId="0" fontId="3" fillId="0" borderId="1" xfId="0" applyFont="1" applyBorder="1" applyAlignment="1" applyProtection="1">
      <alignment horizontal="center" vertical="top" wrapText="1"/>
    </xf>
    <xf numFmtId="4" fontId="3" fillId="0" borderId="1" xfId="0" applyNumberFormat="1" applyFont="1" applyBorder="1" applyAlignment="1" applyProtection="1">
      <alignment horizontal="center" vertical="top"/>
    </xf>
    <xf numFmtId="3" fontId="3" fillId="0" borderId="1" xfId="0" applyNumberFormat="1" applyFont="1" applyBorder="1" applyAlignment="1" applyProtection="1">
      <alignment horizontal="center" vertical="top"/>
    </xf>
    <xf numFmtId="4" fontId="3" fillId="0" borderId="1" xfId="0" applyNumberFormat="1" applyFont="1" applyBorder="1" applyAlignment="1" applyProtection="1">
      <alignment vertical="top"/>
    </xf>
    <xf numFmtId="0" fontId="3" fillId="0" borderId="0" xfId="0" applyFont="1" applyAlignment="1" applyProtection="1">
      <alignment vertical="top"/>
    </xf>
    <xf numFmtId="0" fontId="3" fillId="0" borderId="1" xfId="0" applyFont="1" applyFill="1" applyBorder="1" applyAlignment="1" applyProtection="1">
      <alignment vertical="top"/>
    </xf>
    <xf numFmtId="0" fontId="3" fillId="0" borderId="1" xfId="0" applyFont="1" applyBorder="1" applyAlignment="1" applyProtection="1">
      <alignment vertical="top"/>
    </xf>
    <xf numFmtId="4" fontId="3" fillId="0" borderId="1" xfId="0" applyNumberFormat="1" applyFont="1" applyBorder="1" applyAlignment="1" applyProtection="1">
      <alignment horizontal="center" vertical="top" wrapText="1"/>
    </xf>
    <xf numFmtId="3" fontId="3" fillId="0" borderId="1" xfId="0" applyNumberFormat="1" applyFont="1" applyBorder="1" applyAlignment="1" applyProtection="1">
      <alignment horizontal="center" vertical="top" wrapText="1"/>
    </xf>
    <xf numFmtId="0" fontId="3" fillId="0" borderId="0" xfId="0" applyFont="1" applyAlignment="1" applyProtection="1">
      <alignment vertical="top" wrapText="1"/>
    </xf>
    <xf numFmtId="0" fontId="0" fillId="0" borderId="0" xfId="0" applyFont="1" applyAlignment="1" applyProtection="1">
      <alignment vertical="top"/>
    </xf>
    <xf numFmtId="4" fontId="0" fillId="0" borderId="1" xfId="0" applyNumberFormat="1" applyFont="1" applyFill="1" applyBorder="1" applyAlignment="1" applyProtection="1">
      <alignment horizontal="center" vertical="top"/>
    </xf>
    <xf numFmtId="3" fontId="0" fillId="0" borderId="1" xfId="0" applyNumberFormat="1" applyFont="1" applyFill="1" applyBorder="1" applyAlignment="1" applyProtection="1">
      <alignment horizontal="center" vertical="top"/>
    </xf>
    <xf numFmtId="0" fontId="0" fillId="0" borderId="0" xfId="0" applyFont="1" applyFill="1" applyAlignment="1" applyProtection="1">
      <alignment vertical="top"/>
    </xf>
    <xf numFmtId="0" fontId="2" fillId="4" borderId="1" xfId="0" applyFont="1" applyFill="1" applyBorder="1" applyAlignment="1" applyProtection="1">
      <alignment horizontal="center" vertical="top"/>
    </xf>
    <xf numFmtId="0" fontId="2" fillId="4" borderId="1" xfId="0" applyFont="1" applyFill="1" applyBorder="1" applyAlignment="1" applyProtection="1">
      <alignment vertical="top"/>
    </xf>
    <xf numFmtId="0" fontId="2" fillId="4" borderId="1" xfId="0" applyFont="1" applyFill="1" applyBorder="1" applyAlignment="1" applyProtection="1">
      <alignment vertical="top" wrapText="1"/>
    </xf>
    <xf numFmtId="3" fontId="2" fillId="4" borderId="1" xfId="0" applyNumberFormat="1" applyFont="1" applyFill="1" applyBorder="1" applyAlignment="1" applyProtection="1">
      <alignment horizontal="center" vertical="top"/>
    </xf>
    <xf numFmtId="4" fontId="2" fillId="4" borderId="1" xfId="0" applyNumberFormat="1" applyFont="1" applyFill="1" applyBorder="1" applyAlignment="1" applyProtection="1">
      <alignment vertical="top"/>
    </xf>
    <xf numFmtId="0" fontId="2" fillId="0" borderId="0" xfId="0" applyFont="1" applyAlignment="1" applyProtection="1">
      <alignment vertical="top"/>
    </xf>
    <xf numFmtId="4" fontId="3" fillId="0" borderId="0" xfId="0" applyNumberFormat="1" applyFont="1" applyAlignment="1" applyProtection="1">
      <alignment vertical="top"/>
    </xf>
    <xf numFmtId="0" fontId="3" fillId="0" borderId="1" xfId="0" applyNumberFormat="1" applyFont="1" applyFill="1" applyBorder="1" applyAlignment="1" applyProtection="1">
      <alignment wrapText="1"/>
    </xf>
    <xf numFmtId="0" fontId="3" fillId="0" borderId="0" xfId="0" applyFont="1" applyBorder="1" applyAlignment="1" applyProtection="1">
      <alignment horizontal="right" wrapText="1"/>
    </xf>
    <xf numFmtId="0" fontId="1" fillId="0" borderId="0" xfId="0" applyFont="1" applyAlignment="1" applyProtection="1">
      <alignment vertical="top"/>
    </xf>
    <xf numFmtId="0" fontId="1" fillId="0" borderId="0" xfId="0" applyNumberFormat="1" applyFont="1" applyAlignment="1" applyProtection="1">
      <alignment wrapText="1"/>
    </xf>
    <xf numFmtId="0" fontId="6" fillId="0" borderId="0" xfId="0" applyFont="1" applyAlignment="1" applyProtection="1">
      <alignment vertical="top"/>
    </xf>
    <xf numFmtId="164" fontId="3" fillId="0" borderId="1" xfId="0" applyNumberFormat="1" applyFont="1" applyBorder="1" applyAlignment="1" applyProtection="1">
      <alignment horizontal="center" vertical="top"/>
    </xf>
    <xf numFmtId="165" fontId="3" fillId="0" borderId="0" xfId="0" applyNumberFormat="1" applyFont="1" applyAlignment="1" applyProtection="1">
      <alignment vertical="top"/>
    </xf>
    <xf numFmtId="166" fontId="3" fillId="0" borderId="0" xfId="0" applyNumberFormat="1" applyFont="1" applyAlignment="1" applyProtection="1">
      <alignment vertical="top"/>
    </xf>
    <xf numFmtId="0" fontId="3" fillId="0" borderId="3" xfId="0" applyFont="1" applyBorder="1" applyAlignment="1" applyProtection="1">
      <alignment wrapText="1"/>
    </xf>
    <xf numFmtId="165" fontId="3" fillId="0" borderId="1" xfId="0" applyNumberFormat="1" applyFont="1" applyBorder="1" applyAlignment="1" applyProtection="1">
      <alignment horizontal="center" vertical="top"/>
    </xf>
    <xf numFmtId="165" fontId="3" fillId="0" borderId="0" xfId="0" applyNumberFormat="1" applyFont="1" applyAlignment="1" applyProtection="1">
      <alignment horizontal="center"/>
    </xf>
    <xf numFmtId="165" fontId="3" fillId="3" borderId="1" xfId="0" applyNumberFormat="1" applyFont="1" applyFill="1" applyBorder="1" applyAlignment="1" applyProtection="1">
      <alignment horizontal="center" vertical="top" wrapText="1"/>
      <protection locked="0"/>
    </xf>
    <xf numFmtId="4" fontId="0" fillId="3" borderId="1" xfId="0" applyNumberFormat="1" applyFill="1" applyBorder="1" applyAlignment="1" applyProtection="1">
      <alignment horizontal="right" vertical="top"/>
      <protection locked="0"/>
    </xf>
    <xf numFmtId="3" fontId="0" fillId="0" borderId="1" xfId="0" applyNumberFormat="1" applyBorder="1" applyAlignment="1" applyProtection="1">
      <alignment horizontal="center" vertical="top" wrapText="1"/>
    </xf>
    <xf numFmtId="3" fontId="0" fillId="0" borderId="1" xfId="0" applyNumberFormat="1" applyFill="1" applyBorder="1" applyAlignment="1" applyProtection="1">
      <alignment horizontal="center" vertical="top" wrapText="1"/>
    </xf>
    <xf numFmtId="3" fontId="3" fillId="0" borderId="0" xfId="0" applyNumberFormat="1" applyFont="1" applyAlignment="1" applyProtection="1">
      <alignment horizontal="left"/>
    </xf>
    <xf numFmtId="3" fontId="3" fillId="0" borderId="0" xfId="0" applyNumberFormat="1" applyFont="1" applyFill="1" applyAlignment="1" applyProtection="1">
      <alignment horizontal="center" wrapText="1"/>
    </xf>
    <xf numFmtId="3" fontId="3" fillId="0" borderId="2" xfId="0" applyNumberFormat="1" applyFont="1" applyFill="1" applyBorder="1" applyAlignment="1" applyProtection="1">
      <alignment horizontal="center" wrapText="1"/>
    </xf>
    <xf numFmtId="167" fontId="3" fillId="2" borderId="1" xfId="0" applyNumberFormat="1" applyFont="1" applyFill="1" applyBorder="1" applyAlignment="1" applyProtection="1">
      <alignment horizontal="center" wrapText="1"/>
    </xf>
    <xf numFmtId="167" fontId="3" fillId="0" borderId="1" xfId="0" applyNumberFormat="1" applyFont="1" applyBorder="1" applyAlignment="1" applyProtection="1">
      <alignment horizontal="center" vertical="top"/>
    </xf>
    <xf numFmtId="167" fontId="2" fillId="4" borderId="1" xfId="0" applyNumberFormat="1" applyFont="1" applyFill="1" applyBorder="1" applyAlignment="1" applyProtection="1">
      <alignment vertical="top"/>
    </xf>
    <xf numFmtId="167" fontId="3" fillId="0" borderId="0" xfId="0" applyNumberFormat="1" applyFont="1" applyAlignment="1" applyProtection="1">
      <alignment horizontal="left"/>
    </xf>
    <xf numFmtId="167" fontId="3" fillId="0" borderId="0" xfId="0" applyNumberFormat="1" applyFont="1" applyFill="1" applyAlignment="1" applyProtection="1">
      <alignment horizontal="center" wrapText="1"/>
    </xf>
    <xf numFmtId="167" fontId="3" fillId="0" borderId="2" xfId="0" applyNumberFormat="1" applyFont="1" applyFill="1" applyBorder="1" applyAlignment="1" applyProtection="1">
      <alignment horizontal="center" wrapText="1"/>
    </xf>
    <xf numFmtId="167" fontId="3" fillId="0" borderId="0" xfId="0" applyNumberFormat="1" applyFont="1" applyAlignment="1" applyProtection="1">
      <alignment horizontal="center"/>
    </xf>
    <xf numFmtId="167" fontId="3" fillId="5" borderId="1" xfId="0" applyNumberFormat="1" applyFont="1" applyFill="1" applyBorder="1" applyAlignment="1" applyProtection="1">
      <alignment horizontal="center" wrapText="1"/>
    </xf>
    <xf numFmtId="167" fontId="3" fillId="3" borderId="1"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vertical="top" wrapText="1"/>
    </xf>
    <xf numFmtId="0" fontId="3" fillId="2" borderId="1" xfId="0" applyFont="1" applyFill="1" applyBorder="1" applyAlignment="1" applyProtection="1">
      <alignment wrapText="1"/>
    </xf>
    <xf numFmtId="0" fontId="3" fillId="2" borderId="1" xfId="0" applyFont="1" applyFill="1" applyBorder="1" applyAlignment="1" applyProtection="1">
      <alignment horizontal="left" vertical="top" wrapText="1"/>
      <protection locked="0"/>
    </xf>
    <xf numFmtId="0" fontId="3" fillId="2" borderId="1" xfId="0" applyFont="1" applyFill="1" applyBorder="1" applyAlignment="1" applyProtection="1">
      <alignment horizontal="center" vertical="top" wrapText="1"/>
    </xf>
    <xf numFmtId="4" fontId="3" fillId="2" borderId="1" xfId="0" applyNumberFormat="1" applyFont="1" applyFill="1" applyBorder="1" applyAlignment="1" applyProtection="1">
      <alignment horizontal="center" vertical="top"/>
    </xf>
    <xf numFmtId="3" fontId="3" fillId="2" borderId="1" xfId="0" applyNumberFormat="1" applyFont="1" applyFill="1" applyBorder="1" applyAlignment="1" applyProtection="1">
      <alignment horizontal="center" vertical="top"/>
    </xf>
    <xf numFmtId="4" fontId="3" fillId="2" borderId="1" xfId="0" applyNumberFormat="1" applyFont="1" applyFill="1" applyBorder="1" applyAlignment="1" applyProtection="1">
      <alignment horizontal="center" vertical="top" wrapText="1"/>
      <protection locked="0"/>
    </xf>
    <xf numFmtId="4" fontId="3" fillId="2" borderId="1" xfId="0" applyNumberFormat="1" applyFont="1" applyFill="1" applyBorder="1" applyAlignment="1" applyProtection="1">
      <alignment horizontal="center" vertical="top"/>
      <protection locked="0"/>
    </xf>
    <xf numFmtId="4" fontId="3" fillId="2" borderId="1" xfId="0" applyNumberFormat="1" applyFont="1" applyFill="1" applyBorder="1" applyAlignment="1" applyProtection="1">
      <alignment vertical="top"/>
    </xf>
    <xf numFmtId="167" fontId="3" fillId="2" borderId="1" xfId="0" applyNumberFormat="1" applyFont="1" applyFill="1" applyBorder="1" applyAlignment="1" applyProtection="1">
      <alignment horizontal="center" vertical="top"/>
    </xf>
    <xf numFmtId="3" fontId="0" fillId="2" borderId="1" xfId="0" applyNumberFormat="1" applyFill="1" applyBorder="1" applyAlignment="1" applyProtection="1">
      <alignment horizontal="center" vertical="top" wrapText="1"/>
    </xf>
    <xf numFmtId="167" fontId="3" fillId="2" borderId="1" xfId="0" applyNumberFormat="1" applyFont="1" applyFill="1" applyBorder="1" applyAlignment="1" applyProtection="1">
      <alignment horizontal="center" vertical="top" wrapText="1"/>
      <protection locked="0"/>
    </xf>
    <xf numFmtId="4" fontId="0" fillId="2" borderId="1" xfId="0" applyNumberFormat="1" applyFill="1" applyBorder="1" applyAlignment="1" applyProtection="1">
      <alignment horizontal="right" vertical="top"/>
      <protection locked="0"/>
    </xf>
    <xf numFmtId="4" fontId="0" fillId="3" borderId="1" xfId="0" applyNumberFormat="1" applyFill="1" applyBorder="1" applyAlignment="1" applyProtection="1">
      <alignment horizontal="right" vertical="top" wrapText="1"/>
      <protection locked="0"/>
    </xf>
    <xf numFmtId="4" fontId="3" fillId="3" borderId="1" xfId="0" applyNumberFormat="1" applyFont="1" applyFill="1" applyBorder="1" applyAlignment="1" applyProtection="1">
      <alignment horizontal="right" vertical="top" wrapText="1"/>
      <protection locked="0"/>
    </xf>
    <xf numFmtId="2" fontId="3" fillId="0" borderId="1" xfId="0" applyNumberFormat="1" applyFont="1" applyBorder="1" applyAlignment="1" applyProtection="1">
      <alignment horizontal="center" vertical="top"/>
    </xf>
    <xf numFmtId="2" fontId="3" fillId="2" borderId="1" xfId="0" applyNumberFormat="1" applyFont="1" applyFill="1" applyBorder="1" applyAlignment="1" applyProtection="1">
      <alignment horizontal="center" wrapText="1"/>
    </xf>
    <xf numFmtId="2" fontId="2" fillId="4" borderId="1" xfId="0" applyNumberFormat="1" applyFont="1" applyFill="1" applyBorder="1" applyAlignment="1" applyProtection="1">
      <alignment vertical="top"/>
    </xf>
    <xf numFmtId="2" fontId="3" fillId="0" borderId="0" xfId="0" applyNumberFormat="1" applyFont="1" applyAlignment="1" applyProtection="1">
      <alignment horizontal="center"/>
    </xf>
    <xf numFmtId="2" fontId="3" fillId="0" borderId="0" xfId="0" applyNumberFormat="1" applyFont="1" applyAlignment="1" applyProtection="1">
      <alignment horizontal="left"/>
    </xf>
    <xf numFmtId="2" fontId="3" fillId="0" borderId="0" xfId="0" applyNumberFormat="1" applyFont="1" applyFill="1" applyAlignment="1" applyProtection="1">
      <alignment horizontal="center" wrapText="1"/>
    </xf>
    <xf numFmtId="2" fontId="3" fillId="0" borderId="2" xfId="0" applyNumberFormat="1" applyFont="1" applyFill="1" applyBorder="1" applyAlignment="1" applyProtection="1">
      <alignment horizontal="center" wrapText="1"/>
    </xf>
    <xf numFmtId="4" fontId="3" fillId="3" borderId="1" xfId="0" applyNumberFormat="1" applyFont="1" applyFill="1" applyBorder="1" applyAlignment="1" applyProtection="1">
      <alignment horizontal="right"/>
      <protection locked="0"/>
    </xf>
    <xf numFmtId="4" fontId="3" fillId="0" borderId="0" xfId="0" applyNumberFormat="1" applyFont="1" applyAlignment="1" applyProtection="1">
      <alignment horizontal="left"/>
    </xf>
    <xf numFmtId="4" fontId="3" fillId="0" borderId="0" xfId="0" applyNumberFormat="1" applyFont="1" applyFill="1" applyAlignment="1" applyProtection="1">
      <alignment horizontal="center" wrapText="1"/>
    </xf>
    <xf numFmtId="4" fontId="3" fillId="0" borderId="2" xfId="0" applyNumberFormat="1" applyFont="1" applyFill="1" applyBorder="1" applyAlignment="1" applyProtection="1">
      <alignment horizontal="center" wrapText="1"/>
    </xf>
    <xf numFmtId="4" fontId="0" fillId="5" borderId="1" xfId="0" applyNumberFormat="1" applyFont="1" applyFill="1" applyBorder="1" applyAlignment="1" applyProtection="1">
      <alignment horizontal="center" wrapText="1"/>
    </xf>
    <xf numFmtId="0" fontId="7" fillId="4" borderId="1" xfId="0" applyFont="1" applyFill="1" applyBorder="1" applyAlignment="1" applyProtection="1">
      <alignment vertical="top"/>
    </xf>
    <xf numFmtId="4" fontId="0" fillId="3" borderId="1" xfId="0" applyNumberFormat="1" applyFont="1" applyFill="1" applyBorder="1" applyAlignment="1" applyProtection="1">
      <alignment horizontal="right" vertical="top"/>
      <protection locked="0"/>
    </xf>
    <xf numFmtId="4" fontId="3" fillId="0" borderId="0" xfId="0" applyNumberFormat="1" applyFont="1" applyAlignment="1" applyProtection="1">
      <alignment horizontal="center" vertical="top"/>
    </xf>
    <xf numFmtId="4" fontId="0" fillId="0" borderId="0" xfId="0" applyNumberFormat="1" applyFont="1" applyAlignment="1" applyProtection="1">
      <alignment horizontal="center" vertical="top"/>
    </xf>
    <xf numFmtId="164" fontId="3" fillId="3" borderId="1" xfId="0" applyNumberFormat="1" applyFont="1" applyFill="1" applyBorder="1" applyAlignment="1" applyProtection="1">
      <alignment horizontal="center" vertical="top" wrapText="1"/>
      <protection locked="0"/>
    </xf>
    <xf numFmtId="168" fontId="3" fillId="0" borderId="1" xfId="0" applyNumberFormat="1" applyFont="1" applyBorder="1" applyAlignment="1" applyProtection="1">
      <alignment horizontal="center" vertical="top"/>
    </xf>
    <xf numFmtId="168" fontId="3" fillId="3" borderId="1" xfId="0" applyNumberFormat="1" applyFont="1" applyFill="1" applyBorder="1" applyAlignment="1" applyProtection="1">
      <alignment horizontal="center" vertical="top" wrapText="1"/>
      <protection locked="0"/>
    </xf>
    <xf numFmtId="0" fontId="3" fillId="0" borderId="0" xfId="0" applyFont="1" applyBorder="1" applyAlignment="1" applyProtection="1">
      <alignment horizontal="left" vertical="top" wrapText="1"/>
    </xf>
    <xf numFmtId="3" fontId="3" fillId="3" borderId="1" xfId="0" applyNumberFormat="1" applyFont="1" applyFill="1" applyBorder="1" applyAlignment="1" applyProtection="1">
      <alignment horizontal="center" vertical="top" wrapText="1"/>
      <protection locked="0"/>
    </xf>
    <xf numFmtId="4" fontId="2" fillId="0" borderId="0" xfId="0" applyNumberFormat="1" applyFont="1" applyAlignment="1" applyProtection="1">
      <alignment vertical="top"/>
    </xf>
    <xf numFmtId="0" fontId="0" fillId="0" borderId="1" xfId="0" applyBorder="1" applyAlignment="1" applyProtection="1">
      <alignment vertical="top" wrapText="1"/>
    </xf>
    <xf numFmtId="4" fontId="3" fillId="3" borderId="1" xfId="0" applyNumberFormat="1" applyFont="1" applyFill="1" applyBorder="1" applyAlignment="1" applyProtection="1">
      <alignment horizontal="right" vertical="top"/>
      <protection locked="0"/>
    </xf>
    <xf numFmtId="0" fontId="0" fillId="0" borderId="1" xfId="0" applyFill="1" applyBorder="1" applyAlignment="1" applyProtection="1">
      <alignment vertical="top" wrapText="1"/>
    </xf>
    <xf numFmtId="3" fontId="3" fillId="0" borderId="1" xfId="0" applyNumberFormat="1" applyFont="1" applyFill="1" applyBorder="1" applyAlignment="1" applyProtection="1">
      <alignment horizontal="center" vertical="top"/>
    </xf>
    <xf numFmtId="0" fontId="0" fillId="0" borderId="1" xfId="0" applyBorder="1" applyAlignment="1" applyProtection="1">
      <alignment horizontal="center" vertical="top" wrapText="1"/>
    </xf>
    <xf numFmtId="0" fontId="0" fillId="0" borderId="1" xfId="0" applyFill="1" applyBorder="1" applyAlignment="1" applyProtection="1">
      <alignment horizontal="center" vertical="top" wrapText="1"/>
    </xf>
    <xf numFmtId="10" fontId="2" fillId="0" borderId="0" xfId="0" applyNumberFormat="1" applyFont="1" applyAlignment="1" applyProtection="1">
      <alignment vertical="top"/>
    </xf>
    <xf numFmtId="3" fontId="1" fillId="2" borderId="1" xfId="0" applyNumberFormat="1" applyFont="1" applyFill="1" applyBorder="1" applyAlignment="1" applyProtection="1">
      <alignment horizontal="center" wrapText="1"/>
    </xf>
    <xf numFmtId="3" fontId="1" fillId="0" borderId="1" xfId="0" applyNumberFormat="1" applyFont="1" applyBorder="1" applyAlignment="1" applyProtection="1">
      <alignment horizontal="center" vertical="top"/>
    </xf>
    <xf numFmtId="3" fontId="1" fillId="0" borderId="1" xfId="0" applyNumberFormat="1" applyFont="1" applyFill="1" applyBorder="1" applyAlignment="1" applyProtection="1">
      <alignment horizontal="center" vertical="top"/>
    </xf>
    <xf numFmtId="3" fontId="1" fillId="2" borderId="1" xfId="0" applyNumberFormat="1" applyFont="1" applyFill="1" applyBorder="1" applyAlignment="1" applyProtection="1">
      <alignment horizontal="center" vertical="top"/>
    </xf>
    <xf numFmtId="3" fontId="6" fillId="4" borderId="1" xfId="0" applyNumberFormat="1" applyFont="1" applyFill="1" applyBorder="1" applyAlignment="1" applyProtection="1">
      <alignment horizontal="center" vertical="top"/>
    </xf>
    <xf numFmtId="3" fontId="1" fillId="0" borderId="0" xfId="0" applyNumberFormat="1" applyFont="1" applyAlignment="1" applyProtection="1">
      <alignment horizontal="center"/>
    </xf>
    <xf numFmtId="0" fontId="1" fillId="0" borderId="0" xfId="0" applyFont="1" applyBorder="1" applyAlignment="1" applyProtection="1">
      <alignment horizontal="left" vertical="top" wrapText="1"/>
    </xf>
    <xf numFmtId="0" fontId="1" fillId="0" borderId="0" xfId="0" applyFont="1" applyAlignment="1" applyProtection="1">
      <alignment horizontal="left"/>
    </xf>
    <xf numFmtId="49" fontId="1" fillId="0" borderId="0" xfId="0" applyNumberFormat="1" applyFont="1" applyFill="1" applyAlignment="1" applyProtection="1">
      <alignment horizontal="center" wrapText="1"/>
    </xf>
    <xf numFmtId="49" fontId="1" fillId="0" borderId="2" xfId="0" applyNumberFormat="1" applyFont="1" applyFill="1" applyBorder="1" applyAlignment="1" applyProtection="1">
      <alignment horizontal="center" wrapText="1"/>
    </xf>
    <xf numFmtId="0" fontId="3" fillId="0" borderId="0" xfId="0" applyFont="1" applyBorder="1" applyAlignment="1" applyProtection="1">
      <alignment vertical="top" wrapText="1"/>
    </xf>
    <xf numFmtId="0" fontId="9" fillId="0" borderId="0" xfId="0" applyFont="1" applyAlignment="1">
      <alignment horizontal="left"/>
    </xf>
    <xf numFmtId="0" fontId="8" fillId="0" borderId="0" xfId="0" applyFont="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 fillId="3" borderId="1" xfId="0" applyFont="1" applyFill="1" applyBorder="1" applyAlignment="1" applyProtection="1">
      <alignment horizontal="left" vertical="top" wrapText="1"/>
      <protection locked="0"/>
    </xf>
    <xf numFmtId="0" fontId="1" fillId="0" borderId="0" xfId="0" applyFont="1"/>
    <xf numFmtId="0" fontId="3" fillId="0" borderId="0" xfId="0" applyFont="1"/>
    <xf numFmtId="0" fontId="3" fillId="0" borderId="1" xfId="0" applyFont="1" applyBorder="1" applyAlignment="1">
      <alignment wrapText="1"/>
    </xf>
    <xf numFmtId="0" fontId="0" fillId="0" borderId="1" xfId="0" applyBorder="1" applyAlignment="1">
      <alignment wrapText="1"/>
    </xf>
    <xf numFmtId="169" fontId="3" fillId="0" borderId="1" xfId="0" applyNumberFormat="1" applyFont="1" applyBorder="1" applyAlignment="1" applyProtection="1">
      <alignment horizontal="center" vertical="top"/>
    </xf>
    <xf numFmtId="169" fontId="3" fillId="3" borderId="1" xfId="0" applyNumberFormat="1" applyFont="1" applyFill="1" applyBorder="1" applyAlignment="1" applyProtection="1">
      <alignment horizontal="center" vertical="top" wrapText="1"/>
      <protection locked="0"/>
    </xf>
    <xf numFmtId="0" fontId="12" fillId="6" borderId="4" xfId="2" applyFill="1" applyBorder="1" applyAlignment="1">
      <alignment horizontal="left" vertical="top" wrapText="1"/>
    </xf>
    <xf numFmtId="0" fontId="3" fillId="0" borderId="0" xfId="0" applyFont="1" applyAlignment="1">
      <alignment horizontal="left" wrapText="1"/>
    </xf>
    <xf numFmtId="0" fontId="0" fillId="0" borderId="0" xfId="0" applyFont="1" applyAlignment="1">
      <alignment horizontal="left" wrapText="1"/>
    </xf>
    <xf numFmtId="0" fontId="2" fillId="0" borderId="0" xfId="0" applyFont="1" applyAlignment="1">
      <alignment horizontal="left"/>
    </xf>
    <xf numFmtId="0" fontId="3" fillId="0" borderId="0" xfId="0" applyFont="1" applyAlignment="1">
      <alignment horizontal="left"/>
    </xf>
    <xf numFmtId="0" fontId="3" fillId="0" borderId="1" xfId="1" applyFont="1" applyBorder="1" applyAlignment="1">
      <alignment horizontal="center" vertical="center" wrapText="1"/>
    </xf>
    <xf numFmtId="0" fontId="3" fillId="0" borderId="1" xfId="0" applyFont="1" applyBorder="1" applyAlignment="1">
      <alignment horizontal="left" vertical="center" wrapText="1" readingOrder="1"/>
    </xf>
    <xf numFmtId="0" fontId="3" fillId="0" borderId="1" xfId="0" applyFont="1" applyBorder="1" applyAlignment="1">
      <alignment horizontal="center" vertical="center" wrapText="1"/>
    </xf>
    <xf numFmtId="0" fontId="3" fillId="0" borderId="0" xfId="0" applyFont="1" applyBorder="1" applyAlignment="1" applyProtection="1">
      <alignment horizontal="left" vertical="top" wrapText="1"/>
    </xf>
    <xf numFmtId="49" fontId="3" fillId="3" borderId="0" xfId="0" applyNumberFormat="1" applyFont="1" applyFill="1" applyAlignment="1" applyProtection="1">
      <alignment horizontal="left" vertical="top" wrapText="1"/>
      <protection locked="0"/>
    </xf>
    <xf numFmtId="0" fontId="3" fillId="0" borderId="0" xfId="0" applyFont="1" applyBorder="1" applyAlignment="1" applyProtection="1">
      <alignment horizontal="left" vertical="top" wrapText="1"/>
    </xf>
    <xf numFmtId="0" fontId="3" fillId="0" borderId="0" xfId="0" applyFont="1" applyAlignment="1">
      <alignment horizontal="left" wrapText="1"/>
    </xf>
    <xf numFmtId="0" fontId="0" fillId="0" borderId="0" xfId="0"/>
    <xf numFmtId="4" fontId="3" fillId="0" borderId="0" xfId="0" applyNumberFormat="1" applyFont="1" applyBorder="1" applyAlignment="1" applyProtection="1">
      <alignment horizontal="left" vertical="top" wrapText="1"/>
    </xf>
    <xf numFmtId="4" fontId="3" fillId="3" borderId="0" xfId="0" applyNumberFormat="1" applyFont="1" applyFill="1" applyAlignment="1" applyProtection="1">
      <alignment horizontal="left" vertical="top" wrapText="1"/>
      <protection locked="0"/>
    </xf>
    <xf numFmtId="0" fontId="0" fillId="0" borderId="0" xfId="0" applyFont="1" applyAlignment="1">
      <alignment horizontal="left" wrapText="1"/>
    </xf>
    <xf numFmtId="49" fontId="3" fillId="0" borderId="2" xfId="0" applyNumberFormat="1" applyFont="1" applyFill="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Alignment="1">
      <alignment horizontal="left" vertical="top" wrapText="1"/>
    </xf>
  </cellXfs>
  <cellStyles count="3">
    <cellStyle name="Navadno" xfId="0" builtinId="0"/>
    <cellStyle name="Navadno 2" xfId="2" xr:uid="{00000000-0005-0000-0000-000001000000}"/>
    <cellStyle name="Navadno_List1 2 2" xfId="1"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K73"/>
  <sheetViews>
    <sheetView tabSelected="1" zoomScaleNormal="100" zoomScaleSheetLayoutView="100" workbookViewId="0">
      <selection activeCell="A61" sqref="A61:XFD72"/>
    </sheetView>
  </sheetViews>
  <sheetFormatPr defaultRowHeight="15" x14ac:dyDescent="0.25"/>
  <cols>
    <col min="1" max="1" width="5.85546875" style="26" bestFit="1" customWidth="1"/>
    <col min="2" max="2" width="4.140625" style="1" bestFit="1" customWidth="1"/>
    <col min="3" max="3" width="46.42578125" style="1" customWidth="1"/>
    <col min="4" max="4" width="45.57031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1</v>
      </c>
      <c r="B2" s="30" t="s">
        <v>634</v>
      </c>
      <c r="C2" s="30" t="s">
        <v>465</v>
      </c>
      <c r="D2" s="35"/>
      <c r="E2" s="40" t="s">
        <v>27</v>
      </c>
      <c r="F2" s="41">
        <v>0.4</v>
      </c>
      <c r="G2" s="42">
        <v>50</v>
      </c>
      <c r="H2" s="37">
        <v>0.4</v>
      </c>
      <c r="I2" s="38"/>
      <c r="J2" s="41">
        <f t="shared" ref="J2:J18" si="0">(F2*I2)/H2</f>
        <v>0</v>
      </c>
      <c r="K2" s="43">
        <f t="shared" ref="K2:K18" si="1">ROUND(J2*G2,2)</f>
        <v>0</v>
      </c>
    </row>
    <row r="3" spans="1:11" s="44" customFormat="1" x14ac:dyDescent="0.25">
      <c r="A3" s="29">
        <v>1</v>
      </c>
      <c r="B3" s="30" t="s">
        <v>635</v>
      </c>
      <c r="C3" s="30" t="s">
        <v>466</v>
      </c>
      <c r="D3" s="35"/>
      <c r="E3" s="40" t="s">
        <v>27</v>
      </c>
      <c r="F3" s="41">
        <v>1</v>
      </c>
      <c r="G3" s="42">
        <v>20</v>
      </c>
      <c r="H3" s="37">
        <v>1</v>
      </c>
      <c r="I3" s="38"/>
      <c r="J3" s="41">
        <f t="shared" si="0"/>
        <v>0</v>
      </c>
      <c r="K3" s="43">
        <f t="shared" si="1"/>
        <v>0</v>
      </c>
    </row>
    <row r="4" spans="1:11" s="44" customFormat="1" x14ac:dyDescent="0.25">
      <c r="A4" s="29">
        <v>1</v>
      </c>
      <c r="B4" s="30" t="s">
        <v>636</v>
      </c>
      <c r="C4" s="30" t="s">
        <v>467</v>
      </c>
      <c r="D4" s="35"/>
      <c r="E4" s="40" t="s">
        <v>27</v>
      </c>
      <c r="F4" s="41">
        <v>0.4</v>
      </c>
      <c r="G4" s="42">
        <v>30</v>
      </c>
      <c r="H4" s="37">
        <v>0.4</v>
      </c>
      <c r="I4" s="38"/>
      <c r="J4" s="41">
        <f t="shared" si="0"/>
        <v>0</v>
      </c>
      <c r="K4" s="43">
        <f t="shared" si="1"/>
        <v>0</v>
      </c>
    </row>
    <row r="5" spans="1:11" s="44" customFormat="1" x14ac:dyDescent="0.25">
      <c r="A5" s="29">
        <v>1</v>
      </c>
      <c r="B5" s="30" t="s">
        <v>637</v>
      </c>
      <c r="C5" s="30" t="s">
        <v>468</v>
      </c>
      <c r="D5" s="35"/>
      <c r="E5" s="40" t="s">
        <v>27</v>
      </c>
      <c r="F5" s="41">
        <v>0.08</v>
      </c>
      <c r="G5" s="42">
        <v>3000</v>
      </c>
      <c r="H5" s="37">
        <v>0.08</v>
      </c>
      <c r="I5" s="38"/>
      <c r="J5" s="41">
        <f t="shared" si="0"/>
        <v>0</v>
      </c>
      <c r="K5" s="43">
        <f t="shared" si="1"/>
        <v>0</v>
      </c>
    </row>
    <row r="6" spans="1:11" s="44" customFormat="1" x14ac:dyDescent="0.25">
      <c r="A6" s="29">
        <v>1</v>
      </c>
      <c r="B6" s="30" t="s">
        <v>638</v>
      </c>
      <c r="C6" s="30" t="s">
        <v>469</v>
      </c>
      <c r="D6" s="35"/>
      <c r="E6" s="40" t="s">
        <v>27</v>
      </c>
      <c r="F6" s="41">
        <v>0.08</v>
      </c>
      <c r="G6" s="42">
        <v>1600</v>
      </c>
      <c r="H6" s="37">
        <v>0.08</v>
      </c>
      <c r="I6" s="38"/>
      <c r="J6" s="41">
        <f t="shared" si="0"/>
        <v>0</v>
      </c>
      <c r="K6" s="43">
        <f t="shared" si="1"/>
        <v>0</v>
      </c>
    </row>
    <row r="7" spans="1:11" s="44" customFormat="1" x14ac:dyDescent="0.25">
      <c r="A7" s="29">
        <v>1</v>
      </c>
      <c r="B7" s="30" t="s">
        <v>639</v>
      </c>
      <c r="C7" s="30" t="s">
        <v>470</v>
      </c>
      <c r="D7" s="35"/>
      <c r="E7" s="40" t="s">
        <v>27</v>
      </c>
      <c r="F7" s="41">
        <v>0.08</v>
      </c>
      <c r="G7" s="42">
        <v>5000</v>
      </c>
      <c r="H7" s="37">
        <v>0.08</v>
      </c>
      <c r="I7" s="38"/>
      <c r="J7" s="41">
        <f t="shared" si="0"/>
        <v>0</v>
      </c>
      <c r="K7" s="43">
        <f t="shared" si="1"/>
        <v>0</v>
      </c>
    </row>
    <row r="8" spans="1:11" s="44" customFormat="1" x14ac:dyDescent="0.25">
      <c r="A8" s="29">
        <v>1</v>
      </c>
      <c r="B8" s="30" t="s">
        <v>640</v>
      </c>
      <c r="C8" s="30" t="s">
        <v>471</v>
      </c>
      <c r="D8" s="35"/>
      <c r="E8" s="40" t="s">
        <v>27</v>
      </c>
      <c r="F8" s="41">
        <v>0.08</v>
      </c>
      <c r="G8" s="42">
        <v>2000</v>
      </c>
      <c r="H8" s="37">
        <v>0.08</v>
      </c>
      <c r="I8" s="38"/>
      <c r="J8" s="41">
        <f t="shared" si="0"/>
        <v>0</v>
      </c>
      <c r="K8" s="43">
        <f t="shared" si="1"/>
        <v>0</v>
      </c>
    </row>
    <row r="9" spans="1:11" s="44" customFormat="1" x14ac:dyDescent="0.25">
      <c r="A9" s="29">
        <v>1</v>
      </c>
      <c r="B9" s="30" t="s">
        <v>641</v>
      </c>
      <c r="C9" s="30" t="s">
        <v>478</v>
      </c>
      <c r="D9" s="35"/>
      <c r="E9" s="40" t="s">
        <v>27</v>
      </c>
      <c r="F9" s="41">
        <v>0.5</v>
      </c>
      <c r="G9" s="42">
        <v>2000</v>
      </c>
      <c r="H9" s="37">
        <v>0.5</v>
      </c>
      <c r="I9" s="38"/>
      <c r="J9" s="41">
        <f t="shared" si="0"/>
        <v>0</v>
      </c>
      <c r="K9" s="43">
        <f t="shared" si="1"/>
        <v>0</v>
      </c>
    </row>
    <row r="10" spans="1:11" s="44" customFormat="1" x14ac:dyDescent="0.25">
      <c r="A10" s="29">
        <v>1</v>
      </c>
      <c r="B10" s="30" t="s">
        <v>642</v>
      </c>
      <c r="C10" s="30" t="s">
        <v>477</v>
      </c>
      <c r="D10" s="35"/>
      <c r="E10" s="40" t="s">
        <v>27</v>
      </c>
      <c r="F10" s="41">
        <v>0.5</v>
      </c>
      <c r="G10" s="42">
        <v>1000</v>
      </c>
      <c r="H10" s="37">
        <v>0.5</v>
      </c>
      <c r="I10" s="38"/>
      <c r="J10" s="41">
        <f t="shared" si="0"/>
        <v>0</v>
      </c>
      <c r="K10" s="43">
        <f t="shared" si="1"/>
        <v>0</v>
      </c>
    </row>
    <row r="11" spans="1:11" s="44" customFormat="1" x14ac:dyDescent="0.25">
      <c r="A11" s="29">
        <v>1</v>
      </c>
      <c r="B11" s="30" t="s">
        <v>643</v>
      </c>
      <c r="C11" s="30" t="s">
        <v>479</v>
      </c>
      <c r="D11" s="35"/>
      <c r="E11" s="40" t="s">
        <v>27</v>
      </c>
      <c r="F11" s="41">
        <v>0.5</v>
      </c>
      <c r="G11" s="42">
        <v>5000</v>
      </c>
      <c r="H11" s="37">
        <v>0.5</v>
      </c>
      <c r="I11" s="38"/>
      <c r="J11" s="41">
        <f t="shared" si="0"/>
        <v>0</v>
      </c>
      <c r="K11" s="43">
        <f t="shared" si="1"/>
        <v>0</v>
      </c>
    </row>
    <row r="12" spans="1:11" s="44" customFormat="1" x14ac:dyDescent="0.25">
      <c r="A12" s="29">
        <v>1</v>
      </c>
      <c r="B12" s="30" t="s">
        <v>644</v>
      </c>
      <c r="C12" s="30" t="s">
        <v>482</v>
      </c>
      <c r="D12" s="35"/>
      <c r="E12" s="40" t="s">
        <v>27</v>
      </c>
      <c r="F12" s="41">
        <v>0.03</v>
      </c>
      <c r="G12" s="42">
        <v>100</v>
      </c>
      <c r="H12" s="37">
        <v>0.03</v>
      </c>
      <c r="I12" s="38"/>
      <c r="J12" s="41">
        <f t="shared" si="0"/>
        <v>0</v>
      </c>
      <c r="K12" s="43">
        <f t="shared" si="1"/>
        <v>0</v>
      </c>
    </row>
    <row r="13" spans="1:11" s="44" customFormat="1" x14ac:dyDescent="0.25">
      <c r="A13" s="29">
        <v>1</v>
      </c>
      <c r="B13" s="30" t="s">
        <v>645</v>
      </c>
      <c r="C13" s="30" t="s">
        <v>483</v>
      </c>
      <c r="D13" s="35"/>
      <c r="E13" s="40" t="s">
        <v>27</v>
      </c>
      <c r="F13" s="41">
        <v>0.5</v>
      </c>
      <c r="G13" s="42">
        <v>2000</v>
      </c>
      <c r="H13" s="37">
        <v>0.5</v>
      </c>
      <c r="I13" s="38"/>
      <c r="J13" s="41">
        <f t="shared" si="0"/>
        <v>0</v>
      </c>
      <c r="K13" s="43">
        <f t="shared" si="1"/>
        <v>0</v>
      </c>
    </row>
    <row r="14" spans="1:11" s="44" customFormat="1" x14ac:dyDescent="0.25">
      <c r="A14" s="29">
        <v>1</v>
      </c>
      <c r="B14" s="30" t="s">
        <v>646</v>
      </c>
      <c r="C14" s="30" t="s">
        <v>484</v>
      </c>
      <c r="D14" s="35"/>
      <c r="E14" s="40" t="s">
        <v>27</v>
      </c>
      <c r="F14" s="41">
        <v>0.1</v>
      </c>
      <c r="G14" s="42">
        <v>3000</v>
      </c>
      <c r="H14" s="37">
        <v>0.1</v>
      </c>
      <c r="I14" s="38"/>
      <c r="J14" s="41">
        <f t="shared" si="0"/>
        <v>0</v>
      </c>
      <c r="K14" s="43">
        <f t="shared" si="1"/>
        <v>0</v>
      </c>
    </row>
    <row r="15" spans="1:11" s="44" customFormat="1" x14ac:dyDescent="0.25">
      <c r="A15" s="29">
        <v>1</v>
      </c>
      <c r="B15" s="30" t="s">
        <v>647</v>
      </c>
      <c r="C15" s="30" t="s">
        <v>622</v>
      </c>
      <c r="D15" s="35"/>
      <c r="E15" s="40" t="s">
        <v>27</v>
      </c>
      <c r="F15" s="41">
        <v>0.4</v>
      </c>
      <c r="G15" s="42">
        <v>40</v>
      </c>
      <c r="H15" s="37">
        <v>0.4</v>
      </c>
      <c r="I15" s="38"/>
      <c r="J15" s="41">
        <f t="shared" si="0"/>
        <v>0</v>
      </c>
      <c r="K15" s="43">
        <f t="shared" si="1"/>
        <v>0</v>
      </c>
    </row>
    <row r="16" spans="1:11" s="44" customFormat="1" x14ac:dyDescent="0.25">
      <c r="A16" s="29">
        <v>1</v>
      </c>
      <c r="B16" s="30" t="s">
        <v>648</v>
      </c>
      <c r="C16" s="30" t="s">
        <v>621</v>
      </c>
      <c r="D16" s="35"/>
      <c r="E16" s="40" t="s">
        <v>27</v>
      </c>
      <c r="F16" s="41">
        <v>0.2</v>
      </c>
      <c r="G16" s="42">
        <v>50</v>
      </c>
      <c r="H16" s="37">
        <v>0.2</v>
      </c>
      <c r="I16" s="38"/>
      <c r="J16" s="41">
        <f t="shared" si="0"/>
        <v>0</v>
      </c>
      <c r="K16" s="43">
        <f t="shared" si="1"/>
        <v>0</v>
      </c>
    </row>
    <row r="17" spans="1:11" s="44" customFormat="1" x14ac:dyDescent="0.25">
      <c r="A17" s="29">
        <v>1</v>
      </c>
      <c r="B17" s="30" t="s">
        <v>649</v>
      </c>
      <c r="C17" s="30" t="s">
        <v>623</v>
      </c>
      <c r="D17" s="35"/>
      <c r="E17" s="40" t="s">
        <v>27</v>
      </c>
      <c r="F17" s="41">
        <v>0.5</v>
      </c>
      <c r="G17" s="42">
        <v>30</v>
      </c>
      <c r="H17" s="37">
        <v>0.5</v>
      </c>
      <c r="I17" s="38"/>
      <c r="J17" s="41">
        <f t="shared" si="0"/>
        <v>0</v>
      </c>
      <c r="K17" s="43">
        <f t="shared" si="1"/>
        <v>0</v>
      </c>
    </row>
    <row r="18" spans="1:11" s="44" customFormat="1" x14ac:dyDescent="0.25">
      <c r="A18" s="29">
        <v>1</v>
      </c>
      <c r="B18" s="30" t="s">
        <v>650</v>
      </c>
      <c r="C18" s="30" t="s">
        <v>481</v>
      </c>
      <c r="D18" s="35"/>
      <c r="E18" s="40" t="s">
        <v>27</v>
      </c>
      <c r="F18" s="41">
        <v>0.8</v>
      </c>
      <c r="G18" s="42">
        <v>2000</v>
      </c>
      <c r="H18" s="37">
        <v>0.8</v>
      </c>
      <c r="I18" s="38"/>
      <c r="J18" s="41">
        <f t="shared" si="0"/>
        <v>0</v>
      </c>
      <c r="K18" s="43">
        <f t="shared" si="1"/>
        <v>0</v>
      </c>
    </row>
    <row r="19" spans="1:11" s="44" customFormat="1" x14ac:dyDescent="0.25">
      <c r="A19" s="29">
        <v>1</v>
      </c>
      <c r="B19" s="30" t="s">
        <v>651</v>
      </c>
      <c r="C19" s="30" t="s">
        <v>472</v>
      </c>
      <c r="D19" s="35"/>
      <c r="E19" s="40" t="s">
        <v>27</v>
      </c>
      <c r="F19" s="41">
        <v>0.8</v>
      </c>
      <c r="G19" s="42">
        <v>8500</v>
      </c>
      <c r="H19" s="37">
        <f t="shared" ref="H19:H58" si="2">+F19</f>
        <v>0.8</v>
      </c>
      <c r="I19" s="38"/>
      <c r="J19" s="41">
        <f>(F19*I19)/H19</f>
        <v>0</v>
      </c>
      <c r="K19" s="43">
        <f>ROUND(J19*G19,2)</f>
        <v>0</v>
      </c>
    </row>
    <row r="20" spans="1:11" s="44" customFormat="1" x14ac:dyDescent="0.25">
      <c r="A20" s="29">
        <v>1</v>
      </c>
      <c r="B20" s="30" t="s">
        <v>652</v>
      </c>
      <c r="C20" s="11" t="s">
        <v>2</v>
      </c>
      <c r="D20" s="35"/>
      <c r="E20" s="40" t="s">
        <v>27</v>
      </c>
      <c r="F20" s="41">
        <v>0.1</v>
      </c>
      <c r="G20" s="42">
        <v>14000</v>
      </c>
      <c r="H20" s="37">
        <f t="shared" si="2"/>
        <v>0.1</v>
      </c>
      <c r="I20" s="38"/>
      <c r="J20" s="41">
        <f>(F20*I20)/H20</f>
        <v>0</v>
      </c>
      <c r="K20" s="43">
        <f>ROUND(J20*G20,2)</f>
        <v>0</v>
      </c>
    </row>
    <row r="21" spans="1:11" s="44" customFormat="1" x14ac:dyDescent="0.25">
      <c r="A21" s="29">
        <v>1</v>
      </c>
      <c r="B21" s="30" t="s">
        <v>653</v>
      </c>
      <c r="C21" s="11" t="s">
        <v>473</v>
      </c>
      <c r="D21" s="35"/>
      <c r="E21" s="40" t="s">
        <v>27</v>
      </c>
      <c r="F21" s="41">
        <v>0.8</v>
      </c>
      <c r="G21" s="42">
        <v>4500</v>
      </c>
      <c r="H21" s="37">
        <f t="shared" si="2"/>
        <v>0.8</v>
      </c>
      <c r="I21" s="38"/>
      <c r="J21" s="41">
        <f t="shared" ref="J21:J58" si="3">(F21*I21)/H21</f>
        <v>0</v>
      </c>
      <c r="K21" s="43">
        <f t="shared" ref="K21:K58" si="4">ROUND(J21*G21,2)</f>
        <v>0</v>
      </c>
    </row>
    <row r="22" spans="1:11" s="44" customFormat="1" x14ac:dyDescent="0.25">
      <c r="A22" s="29">
        <v>1</v>
      </c>
      <c r="B22" s="30" t="s">
        <v>654</v>
      </c>
      <c r="C22" s="45" t="s">
        <v>3</v>
      </c>
      <c r="D22" s="35"/>
      <c r="E22" s="40" t="s">
        <v>27</v>
      </c>
      <c r="F22" s="41">
        <v>0.1</v>
      </c>
      <c r="G22" s="42">
        <v>185</v>
      </c>
      <c r="H22" s="37">
        <f t="shared" si="2"/>
        <v>0.1</v>
      </c>
      <c r="I22" s="38"/>
      <c r="J22" s="41">
        <f t="shared" si="3"/>
        <v>0</v>
      </c>
      <c r="K22" s="43">
        <f t="shared" si="4"/>
        <v>0</v>
      </c>
    </row>
    <row r="23" spans="1:11" s="44" customFormat="1" x14ac:dyDescent="0.25">
      <c r="A23" s="29">
        <v>1</v>
      </c>
      <c r="B23" s="30" t="s">
        <v>655</v>
      </c>
      <c r="C23" s="11" t="s">
        <v>475</v>
      </c>
      <c r="D23" s="35"/>
      <c r="E23" s="40" t="s">
        <v>27</v>
      </c>
      <c r="F23" s="41">
        <v>0.5</v>
      </c>
      <c r="G23" s="42">
        <v>12000</v>
      </c>
      <c r="H23" s="37">
        <f t="shared" si="2"/>
        <v>0.5</v>
      </c>
      <c r="I23" s="38"/>
      <c r="J23" s="41">
        <f t="shared" si="3"/>
        <v>0</v>
      </c>
      <c r="K23" s="43">
        <f t="shared" si="4"/>
        <v>0</v>
      </c>
    </row>
    <row r="24" spans="1:11" s="44" customFormat="1" x14ac:dyDescent="0.25">
      <c r="A24" s="29">
        <v>1</v>
      </c>
      <c r="B24" s="30" t="s">
        <v>656</v>
      </c>
      <c r="C24" s="46" t="s">
        <v>4</v>
      </c>
      <c r="D24" s="35"/>
      <c r="E24" s="40" t="s">
        <v>27</v>
      </c>
      <c r="F24" s="41">
        <v>0.1</v>
      </c>
      <c r="G24" s="42">
        <v>10</v>
      </c>
      <c r="H24" s="37">
        <f t="shared" si="2"/>
        <v>0.1</v>
      </c>
      <c r="I24" s="38"/>
      <c r="J24" s="41">
        <f t="shared" si="3"/>
        <v>0</v>
      </c>
      <c r="K24" s="43">
        <f t="shared" si="4"/>
        <v>0</v>
      </c>
    </row>
    <row r="25" spans="1:11" s="44" customFormat="1" x14ac:dyDescent="0.25">
      <c r="A25" s="29">
        <v>1</v>
      </c>
      <c r="B25" s="30" t="s">
        <v>657</v>
      </c>
      <c r="C25" s="30" t="s">
        <v>474</v>
      </c>
      <c r="D25" s="35"/>
      <c r="E25" s="40" t="s">
        <v>27</v>
      </c>
      <c r="F25" s="41">
        <v>0.8</v>
      </c>
      <c r="G25" s="42">
        <v>1500</v>
      </c>
      <c r="H25" s="37">
        <f t="shared" si="2"/>
        <v>0.8</v>
      </c>
      <c r="I25" s="38"/>
      <c r="J25" s="41">
        <f t="shared" si="3"/>
        <v>0</v>
      </c>
      <c r="K25" s="43">
        <f t="shared" si="4"/>
        <v>0</v>
      </c>
    </row>
    <row r="26" spans="1:11" s="44" customFormat="1" x14ac:dyDescent="0.25">
      <c r="A26" s="29">
        <v>1</v>
      </c>
      <c r="B26" s="30" t="s">
        <v>658</v>
      </c>
      <c r="C26" s="46" t="s">
        <v>5</v>
      </c>
      <c r="D26" s="35"/>
      <c r="E26" s="40" t="s">
        <v>27</v>
      </c>
      <c r="F26" s="41">
        <v>0.1</v>
      </c>
      <c r="G26" s="42">
        <v>2000</v>
      </c>
      <c r="H26" s="37">
        <f t="shared" si="2"/>
        <v>0.1</v>
      </c>
      <c r="I26" s="38"/>
      <c r="J26" s="41">
        <f t="shared" si="3"/>
        <v>0</v>
      </c>
      <c r="K26" s="43">
        <f t="shared" si="4"/>
        <v>0</v>
      </c>
    </row>
    <row r="27" spans="1:11" s="44" customFormat="1" x14ac:dyDescent="0.25">
      <c r="A27" s="29">
        <v>1</v>
      </c>
      <c r="B27" s="30" t="s">
        <v>659</v>
      </c>
      <c r="C27" s="30" t="s">
        <v>476</v>
      </c>
      <c r="D27" s="35"/>
      <c r="E27" s="40" t="s">
        <v>27</v>
      </c>
      <c r="F27" s="41">
        <v>0.8</v>
      </c>
      <c r="G27" s="42">
        <v>1000</v>
      </c>
      <c r="H27" s="37">
        <f t="shared" si="2"/>
        <v>0.8</v>
      </c>
      <c r="I27" s="38"/>
      <c r="J27" s="41">
        <f t="shared" si="3"/>
        <v>0</v>
      </c>
      <c r="K27" s="43">
        <f t="shared" si="4"/>
        <v>0</v>
      </c>
    </row>
    <row r="28" spans="1:11" s="44" customFormat="1" x14ac:dyDescent="0.25">
      <c r="A28" s="29">
        <v>1</v>
      </c>
      <c r="B28" s="30" t="s">
        <v>660</v>
      </c>
      <c r="C28" s="46" t="s">
        <v>6</v>
      </c>
      <c r="D28" s="35"/>
      <c r="E28" s="40" t="s">
        <v>27</v>
      </c>
      <c r="F28" s="41">
        <v>1</v>
      </c>
      <c r="G28" s="42">
        <v>840</v>
      </c>
      <c r="H28" s="37">
        <f t="shared" si="2"/>
        <v>1</v>
      </c>
      <c r="I28" s="38"/>
      <c r="J28" s="41">
        <f t="shared" si="3"/>
        <v>0</v>
      </c>
      <c r="K28" s="43">
        <f t="shared" si="4"/>
        <v>0</v>
      </c>
    </row>
    <row r="29" spans="1:11" s="44" customFormat="1" x14ac:dyDescent="0.25">
      <c r="A29" s="29">
        <v>1</v>
      </c>
      <c r="B29" s="30" t="s">
        <v>661</v>
      </c>
      <c r="C29" s="30" t="s">
        <v>7</v>
      </c>
      <c r="D29" s="35"/>
      <c r="E29" s="40" t="s">
        <v>27</v>
      </c>
      <c r="F29" s="41">
        <v>0.8</v>
      </c>
      <c r="G29" s="42">
        <v>1000</v>
      </c>
      <c r="H29" s="37">
        <f t="shared" si="2"/>
        <v>0.8</v>
      </c>
      <c r="I29" s="38"/>
      <c r="J29" s="41">
        <f t="shared" si="3"/>
        <v>0</v>
      </c>
      <c r="K29" s="43">
        <f t="shared" si="4"/>
        <v>0</v>
      </c>
    </row>
    <row r="30" spans="1:11" s="44" customFormat="1" x14ac:dyDescent="0.25">
      <c r="A30" s="29">
        <v>1</v>
      </c>
      <c r="B30" s="30" t="s">
        <v>662</v>
      </c>
      <c r="C30" s="30" t="s">
        <v>8</v>
      </c>
      <c r="D30" s="35"/>
      <c r="E30" s="40" t="s">
        <v>27</v>
      </c>
      <c r="F30" s="41">
        <v>1</v>
      </c>
      <c r="G30" s="42">
        <v>180</v>
      </c>
      <c r="H30" s="37">
        <f t="shared" si="2"/>
        <v>1</v>
      </c>
      <c r="I30" s="38"/>
      <c r="J30" s="41">
        <f t="shared" si="3"/>
        <v>0</v>
      </c>
      <c r="K30" s="43">
        <f t="shared" si="4"/>
        <v>0</v>
      </c>
    </row>
    <row r="31" spans="1:11" s="44" customFormat="1" x14ac:dyDescent="0.25">
      <c r="A31" s="29">
        <v>1</v>
      </c>
      <c r="B31" s="30" t="s">
        <v>663</v>
      </c>
      <c r="C31" s="30" t="s">
        <v>9</v>
      </c>
      <c r="D31" s="35"/>
      <c r="E31" s="40" t="s">
        <v>27</v>
      </c>
      <c r="F31" s="41">
        <v>1</v>
      </c>
      <c r="G31" s="42">
        <v>10</v>
      </c>
      <c r="H31" s="37">
        <f t="shared" si="2"/>
        <v>1</v>
      </c>
      <c r="I31" s="38"/>
      <c r="J31" s="41">
        <f t="shared" si="3"/>
        <v>0</v>
      </c>
      <c r="K31" s="43">
        <f t="shared" si="4"/>
        <v>0</v>
      </c>
    </row>
    <row r="32" spans="1:11" s="44" customFormat="1" x14ac:dyDescent="0.25">
      <c r="A32" s="29">
        <v>1</v>
      </c>
      <c r="B32" s="30" t="s">
        <v>668</v>
      </c>
      <c r="C32" s="30" t="s">
        <v>480</v>
      </c>
      <c r="D32" s="35"/>
      <c r="E32" s="40" t="s">
        <v>27</v>
      </c>
      <c r="F32" s="41">
        <v>1</v>
      </c>
      <c r="G32" s="42">
        <v>160</v>
      </c>
      <c r="H32" s="37">
        <f t="shared" si="2"/>
        <v>1</v>
      </c>
      <c r="I32" s="38"/>
      <c r="J32" s="41">
        <f t="shared" si="3"/>
        <v>0</v>
      </c>
      <c r="K32" s="43">
        <f t="shared" si="4"/>
        <v>0</v>
      </c>
    </row>
    <row r="33" spans="1:11" s="49" customFormat="1" x14ac:dyDescent="0.25">
      <c r="A33" s="29">
        <v>1</v>
      </c>
      <c r="B33" s="30" t="s">
        <v>669</v>
      </c>
      <c r="C33" s="30" t="s">
        <v>49</v>
      </c>
      <c r="D33" s="35"/>
      <c r="E33" s="40" t="s">
        <v>27</v>
      </c>
      <c r="F33" s="47">
        <v>10</v>
      </c>
      <c r="G33" s="48">
        <v>90</v>
      </c>
      <c r="H33" s="37">
        <f t="shared" si="2"/>
        <v>10</v>
      </c>
      <c r="I33" s="37"/>
      <c r="J33" s="41">
        <f t="shared" si="3"/>
        <v>0</v>
      </c>
      <c r="K33" s="43">
        <f t="shared" si="4"/>
        <v>0</v>
      </c>
    </row>
    <row r="34" spans="1:11" s="44" customFormat="1" x14ac:dyDescent="0.25">
      <c r="A34" s="29">
        <v>1</v>
      </c>
      <c r="B34" s="30" t="s">
        <v>670</v>
      </c>
      <c r="C34" s="30" t="s">
        <v>44</v>
      </c>
      <c r="D34" s="35"/>
      <c r="E34" s="40" t="s">
        <v>27</v>
      </c>
      <c r="F34" s="41">
        <v>0.1</v>
      </c>
      <c r="G34" s="42">
        <v>10</v>
      </c>
      <c r="H34" s="37">
        <f t="shared" si="2"/>
        <v>0.1</v>
      </c>
      <c r="I34" s="38"/>
      <c r="J34" s="41">
        <f t="shared" si="3"/>
        <v>0</v>
      </c>
      <c r="K34" s="43">
        <f t="shared" si="4"/>
        <v>0</v>
      </c>
    </row>
    <row r="35" spans="1:11" s="44" customFormat="1" x14ac:dyDescent="0.25">
      <c r="A35" s="29">
        <v>1</v>
      </c>
      <c r="B35" s="30" t="s">
        <v>696</v>
      </c>
      <c r="C35" s="30" t="s">
        <v>10</v>
      </c>
      <c r="D35" s="35"/>
      <c r="E35" s="40" t="s">
        <v>27</v>
      </c>
      <c r="F35" s="41">
        <v>0.08</v>
      </c>
      <c r="G35" s="42">
        <v>5600</v>
      </c>
      <c r="H35" s="37">
        <f t="shared" si="2"/>
        <v>0.08</v>
      </c>
      <c r="I35" s="38"/>
      <c r="J35" s="41">
        <f t="shared" si="3"/>
        <v>0</v>
      </c>
      <c r="K35" s="43">
        <f t="shared" si="4"/>
        <v>0</v>
      </c>
    </row>
    <row r="36" spans="1:11" s="44" customFormat="1" x14ac:dyDescent="0.25">
      <c r="A36" s="29">
        <v>1</v>
      </c>
      <c r="B36" s="30" t="s">
        <v>697</v>
      </c>
      <c r="C36" s="30" t="s">
        <v>11</v>
      </c>
      <c r="D36" s="35"/>
      <c r="E36" s="40" t="s">
        <v>27</v>
      </c>
      <c r="F36" s="41">
        <v>0.04</v>
      </c>
      <c r="G36" s="42">
        <v>60</v>
      </c>
      <c r="H36" s="37">
        <f t="shared" si="2"/>
        <v>0.04</v>
      </c>
      <c r="I36" s="38"/>
      <c r="J36" s="41">
        <f t="shared" si="3"/>
        <v>0</v>
      </c>
      <c r="K36" s="43">
        <f t="shared" si="4"/>
        <v>0</v>
      </c>
    </row>
    <row r="37" spans="1:11" s="44" customFormat="1" x14ac:dyDescent="0.25">
      <c r="A37" s="29">
        <v>1</v>
      </c>
      <c r="B37" s="30" t="s">
        <v>698</v>
      </c>
      <c r="C37" s="30" t="s">
        <v>12</v>
      </c>
      <c r="D37" s="35"/>
      <c r="E37" s="40" t="s">
        <v>27</v>
      </c>
      <c r="F37" s="41">
        <v>0.08</v>
      </c>
      <c r="G37" s="42">
        <v>1200</v>
      </c>
      <c r="H37" s="37">
        <f t="shared" si="2"/>
        <v>0.08</v>
      </c>
      <c r="I37" s="38"/>
      <c r="J37" s="41">
        <f t="shared" si="3"/>
        <v>0</v>
      </c>
      <c r="K37" s="43">
        <f t="shared" si="4"/>
        <v>0</v>
      </c>
    </row>
    <row r="38" spans="1:11" s="49" customFormat="1" x14ac:dyDescent="0.25">
      <c r="A38" s="29">
        <v>1</v>
      </c>
      <c r="B38" s="30" t="s">
        <v>699</v>
      </c>
      <c r="C38" s="30" t="s">
        <v>13</v>
      </c>
      <c r="D38" s="35"/>
      <c r="E38" s="40" t="s">
        <v>27</v>
      </c>
      <c r="F38" s="47">
        <v>0.08</v>
      </c>
      <c r="G38" s="48">
        <v>470</v>
      </c>
      <c r="H38" s="37">
        <f t="shared" si="2"/>
        <v>0.08</v>
      </c>
      <c r="I38" s="37"/>
      <c r="J38" s="41">
        <f t="shared" si="3"/>
        <v>0</v>
      </c>
      <c r="K38" s="43">
        <f t="shared" si="4"/>
        <v>0</v>
      </c>
    </row>
    <row r="39" spans="1:11" s="44" customFormat="1" x14ac:dyDescent="0.25">
      <c r="A39" s="29">
        <v>1</v>
      </c>
      <c r="B39" s="30" t="s">
        <v>700</v>
      </c>
      <c r="C39" s="30" t="s">
        <v>14</v>
      </c>
      <c r="D39" s="35"/>
      <c r="E39" s="40" t="s">
        <v>27</v>
      </c>
      <c r="F39" s="41">
        <v>0.08</v>
      </c>
      <c r="G39" s="42">
        <v>10</v>
      </c>
      <c r="H39" s="37">
        <f t="shared" si="2"/>
        <v>0.08</v>
      </c>
      <c r="I39" s="38"/>
      <c r="J39" s="41">
        <f t="shared" si="3"/>
        <v>0</v>
      </c>
      <c r="K39" s="43">
        <f t="shared" si="4"/>
        <v>0</v>
      </c>
    </row>
    <row r="40" spans="1:11" s="49" customFormat="1" x14ac:dyDescent="0.25">
      <c r="A40" s="29">
        <v>1</v>
      </c>
      <c r="B40" s="30" t="s">
        <v>701</v>
      </c>
      <c r="C40" s="30" t="s">
        <v>45</v>
      </c>
      <c r="D40" s="35"/>
      <c r="E40" s="40" t="s">
        <v>27</v>
      </c>
      <c r="F40" s="47">
        <v>0.06</v>
      </c>
      <c r="G40" s="42">
        <v>10</v>
      </c>
      <c r="H40" s="37">
        <f t="shared" si="2"/>
        <v>0.06</v>
      </c>
      <c r="I40" s="37"/>
      <c r="J40" s="41">
        <f t="shared" si="3"/>
        <v>0</v>
      </c>
      <c r="K40" s="43">
        <f t="shared" si="4"/>
        <v>0</v>
      </c>
    </row>
    <row r="41" spans="1:11" s="44" customFormat="1" x14ac:dyDescent="0.25">
      <c r="A41" s="29">
        <v>1</v>
      </c>
      <c r="B41" s="30" t="s">
        <v>702</v>
      </c>
      <c r="C41" s="46" t="s">
        <v>15</v>
      </c>
      <c r="D41" s="35"/>
      <c r="E41" s="40" t="s">
        <v>27</v>
      </c>
      <c r="F41" s="41">
        <v>0.1</v>
      </c>
      <c r="G41" s="42">
        <v>10</v>
      </c>
      <c r="H41" s="37">
        <f t="shared" si="2"/>
        <v>0.1</v>
      </c>
      <c r="I41" s="38"/>
      <c r="J41" s="41">
        <f t="shared" si="3"/>
        <v>0</v>
      </c>
      <c r="K41" s="43">
        <f t="shared" si="4"/>
        <v>0</v>
      </c>
    </row>
    <row r="42" spans="1:11" s="44" customFormat="1" x14ac:dyDescent="0.25">
      <c r="A42" s="29">
        <v>1</v>
      </c>
      <c r="B42" s="30" t="s">
        <v>703</v>
      </c>
      <c r="C42" s="30" t="s">
        <v>16</v>
      </c>
      <c r="D42" s="35"/>
      <c r="E42" s="40" t="s">
        <v>27</v>
      </c>
      <c r="F42" s="41">
        <v>0.08</v>
      </c>
      <c r="G42" s="42">
        <v>10</v>
      </c>
      <c r="H42" s="37">
        <f t="shared" si="2"/>
        <v>0.08</v>
      </c>
      <c r="I42" s="38"/>
      <c r="J42" s="41">
        <f t="shared" si="3"/>
        <v>0</v>
      </c>
      <c r="K42" s="43">
        <f t="shared" si="4"/>
        <v>0</v>
      </c>
    </row>
    <row r="43" spans="1:11" s="44" customFormat="1" x14ac:dyDescent="0.25">
      <c r="A43" s="29">
        <v>1</v>
      </c>
      <c r="B43" s="30" t="s">
        <v>881</v>
      </c>
      <c r="C43" s="11" t="s">
        <v>17</v>
      </c>
      <c r="D43" s="35"/>
      <c r="E43" s="40" t="s">
        <v>27</v>
      </c>
      <c r="F43" s="41">
        <v>0.08</v>
      </c>
      <c r="G43" s="42">
        <v>300</v>
      </c>
      <c r="H43" s="37">
        <f t="shared" si="2"/>
        <v>0.08</v>
      </c>
      <c r="I43" s="38"/>
      <c r="J43" s="41">
        <f t="shared" si="3"/>
        <v>0</v>
      </c>
      <c r="K43" s="43">
        <f t="shared" si="4"/>
        <v>0</v>
      </c>
    </row>
    <row r="44" spans="1:11" s="44" customFormat="1" x14ac:dyDescent="0.25">
      <c r="A44" s="29">
        <v>1</v>
      </c>
      <c r="B44" s="30" t="s">
        <v>704</v>
      </c>
      <c r="C44" s="30" t="s">
        <v>46</v>
      </c>
      <c r="D44" s="35"/>
      <c r="E44" s="40" t="s">
        <v>27</v>
      </c>
      <c r="F44" s="41">
        <v>0.08</v>
      </c>
      <c r="G44" s="42">
        <v>10</v>
      </c>
      <c r="H44" s="37">
        <f t="shared" si="2"/>
        <v>0.08</v>
      </c>
      <c r="I44" s="38"/>
      <c r="J44" s="41">
        <f t="shared" si="3"/>
        <v>0</v>
      </c>
      <c r="K44" s="43">
        <f t="shared" si="4"/>
        <v>0</v>
      </c>
    </row>
    <row r="45" spans="1:11" s="44" customFormat="1" x14ac:dyDescent="0.25">
      <c r="A45" s="29">
        <v>1</v>
      </c>
      <c r="B45" s="30" t="s">
        <v>705</v>
      </c>
      <c r="C45" s="30" t="s">
        <v>18</v>
      </c>
      <c r="D45" s="35"/>
      <c r="E45" s="40" t="s">
        <v>27</v>
      </c>
      <c r="F45" s="41">
        <v>0.08</v>
      </c>
      <c r="G45" s="42">
        <v>600</v>
      </c>
      <c r="H45" s="37">
        <f t="shared" si="2"/>
        <v>0.08</v>
      </c>
      <c r="I45" s="38"/>
      <c r="J45" s="41">
        <f t="shared" si="3"/>
        <v>0</v>
      </c>
      <c r="K45" s="43">
        <f t="shared" si="4"/>
        <v>0</v>
      </c>
    </row>
    <row r="46" spans="1:11" s="50" customFormat="1" x14ac:dyDescent="0.25">
      <c r="A46" s="29">
        <v>1</v>
      </c>
      <c r="B46" s="30" t="s">
        <v>882</v>
      </c>
      <c r="C46" s="22" t="s">
        <v>19</v>
      </c>
      <c r="D46" s="36"/>
      <c r="E46" s="40" t="s">
        <v>27</v>
      </c>
      <c r="F46" s="32">
        <v>0.08</v>
      </c>
      <c r="G46" s="33">
        <v>1600</v>
      </c>
      <c r="H46" s="37">
        <f t="shared" si="2"/>
        <v>0.08</v>
      </c>
      <c r="I46" s="39"/>
      <c r="J46" s="32">
        <f t="shared" si="3"/>
        <v>0</v>
      </c>
      <c r="K46" s="34">
        <f t="shared" si="4"/>
        <v>0</v>
      </c>
    </row>
    <row r="47" spans="1:11" s="50" customFormat="1" x14ac:dyDescent="0.25">
      <c r="A47" s="29">
        <v>1</v>
      </c>
      <c r="B47" s="30" t="s">
        <v>883</v>
      </c>
      <c r="C47" s="31" t="s">
        <v>20</v>
      </c>
      <c r="D47" s="36"/>
      <c r="E47" s="40" t="s">
        <v>27</v>
      </c>
      <c r="F47" s="32">
        <v>0.08</v>
      </c>
      <c r="G47" s="33">
        <v>1600</v>
      </c>
      <c r="H47" s="37">
        <f t="shared" si="2"/>
        <v>0.08</v>
      </c>
      <c r="I47" s="39"/>
      <c r="J47" s="32">
        <f t="shared" si="3"/>
        <v>0</v>
      </c>
      <c r="K47" s="34">
        <f t="shared" si="4"/>
        <v>0</v>
      </c>
    </row>
    <row r="48" spans="1:11" s="50" customFormat="1" x14ac:dyDescent="0.25">
      <c r="A48" s="29">
        <v>1</v>
      </c>
      <c r="B48" s="30" t="s">
        <v>706</v>
      </c>
      <c r="C48" s="31" t="s">
        <v>21</v>
      </c>
      <c r="D48" s="36"/>
      <c r="E48" s="40" t="s">
        <v>27</v>
      </c>
      <c r="F48" s="32">
        <v>0.08</v>
      </c>
      <c r="G48" s="33">
        <v>200</v>
      </c>
      <c r="H48" s="37">
        <f t="shared" si="2"/>
        <v>0.08</v>
      </c>
      <c r="I48" s="39"/>
      <c r="J48" s="32">
        <f t="shared" si="3"/>
        <v>0</v>
      </c>
      <c r="K48" s="34">
        <f t="shared" si="4"/>
        <v>0</v>
      </c>
    </row>
    <row r="49" spans="1:11" s="50" customFormat="1" ht="30" x14ac:dyDescent="0.25">
      <c r="A49" s="29">
        <v>1</v>
      </c>
      <c r="B49" s="30" t="s">
        <v>707</v>
      </c>
      <c r="C49" s="31" t="s">
        <v>47</v>
      </c>
      <c r="D49" s="36"/>
      <c r="E49" s="40" t="s">
        <v>27</v>
      </c>
      <c r="F49" s="32">
        <v>0.08</v>
      </c>
      <c r="G49" s="33">
        <v>10</v>
      </c>
      <c r="H49" s="37">
        <f t="shared" si="2"/>
        <v>0.08</v>
      </c>
      <c r="I49" s="39"/>
      <c r="J49" s="32">
        <f t="shared" si="3"/>
        <v>0</v>
      </c>
      <c r="K49" s="34">
        <f t="shared" si="4"/>
        <v>0</v>
      </c>
    </row>
    <row r="50" spans="1:11" s="50" customFormat="1" x14ac:dyDescent="0.25">
      <c r="A50" s="29">
        <v>1</v>
      </c>
      <c r="B50" s="30" t="s">
        <v>708</v>
      </c>
      <c r="C50" s="22" t="s">
        <v>22</v>
      </c>
      <c r="D50" s="36"/>
      <c r="E50" s="40" t="s">
        <v>27</v>
      </c>
      <c r="F50" s="32">
        <v>0.08</v>
      </c>
      <c r="G50" s="33">
        <v>480</v>
      </c>
      <c r="H50" s="37">
        <f t="shared" si="2"/>
        <v>0.08</v>
      </c>
      <c r="I50" s="39"/>
      <c r="J50" s="32">
        <f t="shared" si="3"/>
        <v>0</v>
      </c>
      <c r="K50" s="34">
        <f t="shared" si="4"/>
        <v>0</v>
      </c>
    </row>
    <row r="51" spans="1:11" s="50" customFormat="1" x14ac:dyDescent="0.25">
      <c r="A51" s="29">
        <v>1</v>
      </c>
      <c r="B51" s="30" t="s">
        <v>709</v>
      </c>
      <c r="C51" s="22" t="s">
        <v>23</v>
      </c>
      <c r="D51" s="36"/>
      <c r="E51" s="40" t="s">
        <v>27</v>
      </c>
      <c r="F51" s="32">
        <v>0.1</v>
      </c>
      <c r="G51" s="33">
        <v>10</v>
      </c>
      <c r="H51" s="37">
        <f t="shared" si="2"/>
        <v>0.1</v>
      </c>
      <c r="I51" s="39"/>
      <c r="J51" s="32">
        <f t="shared" si="3"/>
        <v>0</v>
      </c>
      <c r="K51" s="34">
        <f t="shared" si="4"/>
        <v>0</v>
      </c>
    </row>
    <row r="52" spans="1:11" s="50" customFormat="1" x14ac:dyDescent="0.25">
      <c r="A52" s="29">
        <v>1</v>
      </c>
      <c r="B52" s="30" t="s">
        <v>710</v>
      </c>
      <c r="C52" s="22" t="s">
        <v>24</v>
      </c>
      <c r="D52" s="36"/>
      <c r="E52" s="40" t="s">
        <v>27</v>
      </c>
      <c r="F52" s="32">
        <v>0.1</v>
      </c>
      <c r="G52" s="33">
        <v>530</v>
      </c>
      <c r="H52" s="37">
        <f t="shared" si="2"/>
        <v>0.1</v>
      </c>
      <c r="I52" s="39"/>
      <c r="J52" s="32">
        <f t="shared" si="3"/>
        <v>0</v>
      </c>
      <c r="K52" s="34">
        <f t="shared" si="4"/>
        <v>0</v>
      </c>
    </row>
    <row r="53" spans="1:11" s="50" customFormat="1" x14ac:dyDescent="0.25">
      <c r="A53" s="29">
        <v>1</v>
      </c>
      <c r="B53" s="30" t="s">
        <v>711</v>
      </c>
      <c r="C53" s="31" t="s">
        <v>41</v>
      </c>
      <c r="D53" s="36"/>
      <c r="E53" s="40" t="s">
        <v>27</v>
      </c>
      <c r="F53" s="32">
        <v>0.1</v>
      </c>
      <c r="G53" s="33">
        <v>10</v>
      </c>
      <c r="H53" s="37">
        <f t="shared" si="2"/>
        <v>0.1</v>
      </c>
      <c r="I53" s="39"/>
      <c r="J53" s="32">
        <f t="shared" si="3"/>
        <v>0</v>
      </c>
      <c r="K53" s="34">
        <f t="shared" si="4"/>
        <v>0</v>
      </c>
    </row>
    <row r="54" spans="1:11" s="50" customFormat="1" x14ac:dyDescent="0.25">
      <c r="A54" s="29">
        <v>1</v>
      </c>
      <c r="B54" s="30" t="s">
        <v>712</v>
      </c>
      <c r="C54" s="22" t="s">
        <v>25</v>
      </c>
      <c r="D54" s="36"/>
      <c r="E54" s="40" t="s">
        <v>27</v>
      </c>
      <c r="F54" s="32">
        <v>0.08</v>
      </c>
      <c r="G54" s="33">
        <v>10</v>
      </c>
      <c r="H54" s="37">
        <f t="shared" si="2"/>
        <v>0.08</v>
      </c>
      <c r="I54" s="39"/>
      <c r="J54" s="32">
        <f t="shared" si="3"/>
        <v>0</v>
      </c>
      <c r="K54" s="34">
        <f t="shared" si="4"/>
        <v>0</v>
      </c>
    </row>
    <row r="55" spans="1:11" s="50" customFormat="1" x14ac:dyDescent="0.25">
      <c r="A55" s="29">
        <v>1</v>
      </c>
      <c r="B55" s="30" t="s">
        <v>713</v>
      </c>
      <c r="C55" s="22" t="s">
        <v>26</v>
      </c>
      <c r="D55" s="36"/>
      <c r="E55" s="40" t="s">
        <v>27</v>
      </c>
      <c r="F55" s="32">
        <v>0.08</v>
      </c>
      <c r="G55" s="33">
        <v>370</v>
      </c>
      <c r="H55" s="37">
        <f t="shared" si="2"/>
        <v>0.08</v>
      </c>
      <c r="I55" s="39"/>
      <c r="J55" s="32">
        <f t="shared" si="3"/>
        <v>0</v>
      </c>
      <c r="K55" s="34">
        <f t="shared" si="4"/>
        <v>0</v>
      </c>
    </row>
    <row r="56" spans="1:11" s="50" customFormat="1" x14ac:dyDescent="0.25">
      <c r="A56" s="29">
        <v>1</v>
      </c>
      <c r="B56" s="30" t="s">
        <v>714</v>
      </c>
      <c r="C56" s="22" t="s">
        <v>39</v>
      </c>
      <c r="D56" s="36"/>
      <c r="E56" s="40" t="s">
        <v>27</v>
      </c>
      <c r="F56" s="32">
        <v>1</v>
      </c>
      <c r="G56" s="33">
        <v>140</v>
      </c>
      <c r="H56" s="37">
        <f t="shared" si="2"/>
        <v>1</v>
      </c>
      <c r="I56" s="39"/>
      <c r="J56" s="32">
        <f t="shared" si="3"/>
        <v>0</v>
      </c>
      <c r="K56" s="34">
        <f t="shared" si="4"/>
        <v>0</v>
      </c>
    </row>
    <row r="57" spans="1:11" s="50" customFormat="1" x14ac:dyDescent="0.25">
      <c r="A57" s="29">
        <v>1</v>
      </c>
      <c r="B57" s="30" t="s">
        <v>715</v>
      </c>
      <c r="C57" s="31" t="s">
        <v>40</v>
      </c>
      <c r="D57" s="36"/>
      <c r="E57" s="40" t="s">
        <v>27</v>
      </c>
      <c r="F57" s="32">
        <v>0.5</v>
      </c>
      <c r="G57" s="33">
        <v>140</v>
      </c>
      <c r="H57" s="37">
        <f t="shared" si="2"/>
        <v>0.5</v>
      </c>
      <c r="I57" s="39"/>
      <c r="J57" s="32">
        <f t="shared" si="3"/>
        <v>0</v>
      </c>
      <c r="K57" s="34">
        <f t="shared" si="4"/>
        <v>0</v>
      </c>
    </row>
    <row r="58" spans="1:11" s="53" customFormat="1" x14ac:dyDescent="0.25">
      <c r="A58" s="29">
        <v>1</v>
      </c>
      <c r="B58" s="30" t="s">
        <v>716</v>
      </c>
      <c r="C58" s="22" t="s">
        <v>48</v>
      </c>
      <c r="D58" s="36"/>
      <c r="E58" s="40" t="s">
        <v>27</v>
      </c>
      <c r="F58" s="51">
        <v>2</v>
      </c>
      <c r="G58" s="52">
        <v>180</v>
      </c>
      <c r="H58" s="37">
        <f t="shared" si="2"/>
        <v>2</v>
      </c>
      <c r="I58" s="39"/>
      <c r="J58" s="32">
        <f t="shared" si="3"/>
        <v>0</v>
      </c>
      <c r="K58" s="34">
        <f t="shared" si="4"/>
        <v>0</v>
      </c>
    </row>
    <row r="59" spans="1:11" s="59" customFormat="1" x14ac:dyDescent="0.25">
      <c r="A59" s="54"/>
      <c r="B59" s="55"/>
      <c r="C59" s="55" t="s">
        <v>28</v>
      </c>
      <c r="D59" s="56"/>
      <c r="E59" s="54"/>
      <c r="F59" s="55"/>
      <c r="G59" s="57"/>
      <c r="H59" s="55"/>
      <c r="I59" s="55"/>
      <c r="J59" s="55"/>
      <c r="K59" s="58">
        <f>SUM(K2:K58)</f>
        <v>0</v>
      </c>
    </row>
    <row r="61" spans="1:11" ht="15" customHeight="1" x14ac:dyDescent="0.25">
      <c r="B61" s="164" t="s">
        <v>349</v>
      </c>
      <c r="C61" s="164"/>
      <c r="D61" s="164"/>
      <c r="E61" s="164"/>
      <c r="F61" s="164"/>
      <c r="G61" s="164"/>
      <c r="H61" s="164"/>
      <c r="I61" s="164"/>
      <c r="J61" s="164"/>
    </row>
    <row r="62" spans="1:11" x14ac:dyDescent="0.25">
      <c r="B62" s="164"/>
      <c r="C62" s="164"/>
      <c r="D62" s="164"/>
      <c r="E62" s="164"/>
      <c r="F62" s="164"/>
      <c r="G62" s="164"/>
      <c r="H62" s="164"/>
      <c r="I62" s="164"/>
      <c r="J62" s="164"/>
    </row>
    <row r="63" spans="1:11" x14ac:dyDescent="0.25">
      <c r="B63" s="164"/>
      <c r="C63" s="164"/>
      <c r="D63" s="164"/>
      <c r="E63" s="164"/>
      <c r="F63" s="164"/>
      <c r="G63" s="164"/>
      <c r="H63" s="164"/>
      <c r="I63" s="164"/>
      <c r="J63" s="164"/>
    </row>
    <row r="64" spans="1:11" x14ac:dyDescent="0.25">
      <c r="B64" s="164"/>
      <c r="C64" s="164"/>
      <c r="D64" s="164"/>
      <c r="E64" s="164"/>
      <c r="F64" s="164"/>
      <c r="G64" s="164"/>
      <c r="H64" s="164"/>
      <c r="I64" s="164"/>
      <c r="J64" s="164"/>
    </row>
    <row r="65" spans="2:11" x14ac:dyDescent="0.25">
      <c r="B65" s="164"/>
      <c r="C65" s="164"/>
      <c r="D65" s="164"/>
      <c r="E65" s="164"/>
      <c r="F65" s="164"/>
      <c r="G65" s="164"/>
      <c r="H65" s="164"/>
      <c r="I65" s="164"/>
      <c r="J65" s="164"/>
    </row>
    <row r="66" spans="2:11" x14ac:dyDescent="0.25">
      <c r="B66" s="164"/>
      <c r="C66" s="164"/>
      <c r="D66" s="164"/>
      <c r="E66" s="164"/>
      <c r="F66" s="164"/>
      <c r="G66" s="164"/>
      <c r="H66" s="164"/>
      <c r="I66" s="164"/>
      <c r="J66" s="164"/>
    </row>
    <row r="67" spans="2:11" x14ac:dyDescent="0.25">
      <c r="B67" s="164"/>
      <c r="C67" s="164"/>
      <c r="D67" s="164"/>
      <c r="E67" s="164"/>
      <c r="F67" s="164"/>
      <c r="G67" s="164"/>
      <c r="H67" s="164"/>
      <c r="I67" s="164"/>
      <c r="J67" s="164"/>
    </row>
    <row r="68" spans="2:11" x14ac:dyDescent="0.25">
      <c r="B68" s="164"/>
      <c r="C68" s="164"/>
      <c r="D68" s="164"/>
      <c r="E68" s="164"/>
      <c r="F68" s="164"/>
      <c r="G68" s="164"/>
      <c r="H68" s="164"/>
      <c r="I68" s="164"/>
      <c r="J68" s="164"/>
    </row>
    <row r="69" spans="2:11" x14ac:dyDescent="0.25">
      <c r="B69" s="164"/>
      <c r="C69" s="164"/>
      <c r="D69" s="164"/>
      <c r="E69" s="164"/>
      <c r="F69" s="164"/>
      <c r="G69" s="164"/>
      <c r="H69" s="164"/>
      <c r="I69" s="164"/>
      <c r="J69" s="164"/>
    </row>
    <row r="70" spans="2:11" x14ac:dyDescent="0.25">
      <c r="C70" s="28" t="s">
        <v>29</v>
      </c>
      <c r="D70" s="12">
        <f ca="1">TODAY()</f>
        <v>44496</v>
      </c>
      <c r="E70" s="13"/>
      <c r="F70" s="13"/>
      <c r="G70" s="13"/>
    </row>
    <row r="71" spans="2:11" x14ac:dyDescent="0.25">
      <c r="C71" s="28" t="s">
        <v>30</v>
      </c>
      <c r="D71" s="163"/>
      <c r="E71" s="163"/>
      <c r="F71" s="163"/>
      <c r="G71" s="163"/>
      <c r="H71" s="163"/>
      <c r="I71" s="163"/>
      <c r="J71" s="163"/>
      <c r="K71" s="163"/>
    </row>
    <row r="72" spans="2:11" x14ac:dyDescent="0.25">
      <c r="C72" s="28"/>
      <c r="D72" s="163"/>
      <c r="E72" s="163"/>
      <c r="F72" s="163"/>
      <c r="G72" s="163"/>
      <c r="H72" s="163"/>
      <c r="I72" s="163"/>
      <c r="J72" s="163"/>
      <c r="K72" s="163"/>
    </row>
    <row r="73" spans="2:11" x14ac:dyDescent="0.25">
      <c r="C73" s="28"/>
      <c r="D73" s="14"/>
      <c r="E73" s="14"/>
      <c r="F73" s="14"/>
      <c r="G73" s="14"/>
    </row>
  </sheetData>
  <sheetProtection selectLockedCells="1"/>
  <mergeCells count="2">
    <mergeCell ref="D71:K72"/>
    <mergeCell ref="B61:J69"/>
  </mergeCells>
  <phoneticPr fontId="11" type="noConversion"/>
  <pageMargins left="0.70866141732283472" right="0.70866141732283472" top="0.74803149606299213" bottom="0.74803149606299213" header="0.31496062992125984" footer="0.31496062992125984"/>
  <pageSetup paperSize="9" scale="79" fitToHeight="0" orientation="landscape" r:id="rId1"/>
  <headerFooter>
    <oddHeader>&amp;LObrazec Predračun&amp;CSklop &amp;A&amp;R&amp;P/&amp;N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L38"/>
  <sheetViews>
    <sheetView topLeftCell="A7" zoomScaleNormal="100" workbookViewId="0">
      <selection activeCell="B25" sqref="B25:J33"/>
    </sheetView>
  </sheetViews>
  <sheetFormatPr defaultRowHeight="15" x14ac:dyDescent="0.25"/>
  <cols>
    <col min="1" max="1" width="5.85546875" style="26" bestFit="1" customWidth="1"/>
    <col min="2" max="2" width="4.140625" style="1" bestFit="1" customWidth="1"/>
    <col min="3" max="3" width="46.42578125" style="1" customWidth="1"/>
    <col min="4" max="4" width="41.28515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2</v>
      </c>
      <c r="B2" s="30" t="s">
        <v>634</v>
      </c>
      <c r="C2" s="9" t="s">
        <v>485</v>
      </c>
      <c r="D2" s="35"/>
      <c r="E2" s="40" t="s">
        <v>31</v>
      </c>
      <c r="F2" s="41">
        <v>1</v>
      </c>
      <c r="G2" s="42">
        <v>100</v>
      </c>
      <c r="H2" s="37">
        <v>1</v>
      </c>
      <c r="I2" s="38"/>
      <c r="J2" s="41">
        <f>(F2*I2)/H2</f>
        <v>0</v>
      </c>
      <c r="K2" s="43">
        <f>ROUND(J2*G2,2)</f>
        <v>0</v>
      </c>
    </row>
    <row r="3" spans="1:11" s="44" customFormat="1" x14ac:dyDescent="0.25">
      <c r="A3" s="29">
        <v>2</v>
      </c>
      <c r="B3" s="30" t="s">
        <v>635</v>
      </c>
      <c r="C3" s="9" t="s">
        <v>486</v>
      </c>
      <c r="D3" s="35"/>
      <c r="E3" s="40" t="s">
        <v>31</v>
      </c>
      <c r="F3" s="41">
        <v>1</v>
      </c>
      <c r="G3" s="42">
        <v>1000</v>
      </c>
      <c r="H3" s="37">
        <v>1</v>
      </c>
      <c r="I3" s="38"/>
      <c r="J3" s="41">
        <f t="shared" ref="J3:J22" si="0">(F3*I3)/H3</f>
        <v>0</v>
      </c>
      <c r="K3" s="43">
        <f t="shared" ref="K3:K22" si="1">ROUND(J3*G3,2)</f>
        <v>0</v>
      </c>
    </row>
    <row r="4" spans="1:11" s="44" customFormat="1" x14ac:dyDescent="0.25">
      <c r="A4" s="29">
        <v>2</v>
      </c>
      <c r="B4" s="30" t="s">
        <v>636</v>
      </c>
      <c r="C4" s="9" t="s">
        <v>50</v>
      </c>
      <c r="D4" s="35"/>
      <c r="E4" s="40" t="s">
        <v>31</v>
      </c>
      <c r="F4" s="41">
        <v>30</v>
      </c>
      <c r="G4" s="42">
        <v>50</v>
      </c>
      <c r="H4" s="37">
        <f>+F4</f>
        <v>30</v>
      </c>
      <c r="I4" s="38"/>
      <c r="J4" s="41">
        <f t="shared" si="0"/>
        <v>0</v>
      </c>
      <c r="K4" s="43">
        <f t="shared" si="1"/>
        <v>0</v>
      </c>
    </row>
    <row r="5" spans="1:11" s="44" customFormat="1" x14ac:dyDescent="0.25">
      <c r="A5" s="29">
        <v>2</v>
      </c>
      <c r="B5" s="30" t="s">
        <v>637</v>
      </c>
      <c r="C5" s="9" t="s">
        <v>51</v>
      </c>
      <c r="D5" s="35"/>
      <c r="E5" s="40" t="s">
        <v>31</v>
      </c>
      <c r="F5" s="41">
        <v>1</v>
      </c>
      <c r="G5" s="42">
        <v>1500</v>
      </c>
      <c r="H5" s="37">
        <f t="shared" ref="H5:H22" si="2">+F5</f>
        <v>1</v>
      </c>
      <c r="I5" s="38"/>
      <c r="J5" s="41">
        <f t="shared" si="0"/>
        <v>0</v>
      </c>
      <c r="K5" s="43">
        <f t="shared" si="1"/>
        <v>0</v>
      </c>
    </row>
    <row r="6" spans="1:11" s="44" customFormat="1" x14ac:dyDescent="0.25">
      <c r="A6" s="29">
        <v>2</v>
      </c>
      <c r="B6" s="30" t="s">
        <v>638</v>
      </c>
      <c r="C6" s="9" t="s">
        <v>52</v>
      </c>
      <c r="D6" s="35"/>
      <c r="E6" s="40" t="s">
        <v>31</v>
      </c>
      <c r="F6" s="41">
        <v>30</v>
      </c>
      <c r="G6" s="42">
        <v>50</v>
      </c>
      <c r="H6" s="37">
        <f t="shared" si="2"/>
        <v>30</v>
      </c>
      <c r="I6" s="38"/>
      <c r="J6" s="41">
        <f t="shared" si="0"/>
        <v>0</v>
      </c>
      <c r="K6" s="43">
        <f t="shared" si="1"/>
        <v>0</v>
      </c>
    </row>
    <row r="7" spans="1:11" s="44" customFormat="1" x14ac:dyDescent="0.25">
      <c r="A7" s="29">
        <v>2</v>
      </c>
      <c r="B7" s="30" t="s">
        <v>639</v>
      </c>
      <c r="C7" s="9" t="s">
        <v>53</v>
      </c>
      <c r="D7" s="35"/>
      <c r="E7" s="40" t="s">
        <v>31</v>
      </c>
      <c r="F7" s="41">
        <v>1</v>
      </c>
      <c r="G7" s="42">
        <v>1200</v>
      </c>
      <c r="H7" s="37">
        <f t="shared" si="2"/>
        <v>1</v>
      </c>
      <c r="I7" s="38"/>
      <c r="J7" s="41">
        <f t="shared" si="0"/>
        <v>0</v>
      </c>
      <c r="K7" s="43">
        <f t="shared" si="1"/>
        <v>0</v>
      </c>
    </row>
    <row r="8" spans="1:11" s="44" customFormat="1" x14ac:dyDescent="0.25">
      <c r="A8" s="29">
        <v>2</v>
      </c>
      <c r="B8" s="30" t="s">
        <v>640</v>
      </c>
      <c r="C8" s="9" t="s">
        <v>67</v>
      </c>
      <c r="D8" s="35"/>
      <c r="E8" s="40" t="s">
        <v>31</v>
      </c>
      <c r="F8" s="41">
        <v>5</v>
      </c>
      <c r="G8" s="42">
        <v>20</v>
      </c>
      <c r="H8" s="37">
        <f t="shared" si="2"/>
        <v>5</v>
      </c>
      <c r="I8" s="38"/>
      <c r="J8" s="41">
        <f t="shared" si="0"/>
        <v>0</v>
      </c>
      <c r="K8" s="43">
        <f t="shared" si="1"/>
        <v>0</v>
      </c>
    </row>
    <row r="9" spans="1:11" s="44" customFormat="1" x14ac:dyDescent="0.25">
      <c r="A9" s="29">
        <v>2</v>
      </c>
      <c r="B9" s="30" t="s">
        <v>641</v>
      </c>
      <c r="C9" s="9" t="s">
        <v>54</v>
      </c>
      <c r="D9" s="35"/>
      <c r="E9" s="40" t="s">
        <v>31</v>
      </c>
      <c r="F9" s="41">
        <v>1</v>
      </c>
      <c r="G9" s="42">
        <v>100</v>
      </c>
      <c r="H9" s="37">
        <f t="shared" si="2"/>
        <v>1</v>
      </c>
      <c r="I9" s="38"/>
      <c r="J9" s="41">
        <f t="shared" si="0"/>
        <v>0</v>
      </c>
      <c r="K9" s="43">
        <f t="shared" si="1"/>
        <v>0</v>
      </c>
    </row>
    <row r="10" spans="1:11" s="44" customFormat="1" x14ac:dyDescent="0.25">
      <c r="A10" s="29">
        <v>2</v>
      </c>
      <c r="B10" s="30" t="s">
        <v>642</v>
      </c>
      <c r="C10" s="9" t="s">
        <v>1080</v>
      </c>
      <c r="D10" s="35"/>
      <c r="E10" s="40" t="s">
        <v>31</v>
      </c>
      <c r="F10" s="41">
        <v>1</v>
      </c>
      <c r="G10" s="42">
        <v>140</v>
      </c>
      <c r="H10" s="37">
        <f t="shared" si="2"/>
        <v>1</v>
      </c>
      <c r="I10" s="38"/>
      <c r="J10" s="41">
        <f t="shared" si="0"/>
        <v>0</v>
      </c>
      <c r="K10" s="43">
        <f t="shared" si="1"/>
        <v>0</v>
      </c>
    </row>
    <row r="11" spans="1:11" s="44" customFormat="1" x14ac:dyDescent="0.25">
      <c r="A11" s="29">
        <v>2</v>
      </c>
      <c r="B11" s="30" t="s">
        <v>643</v>
      </c>
      <c r="C11" s="9" t="s">
        <v>55</v>
      </c>
      <c r="D11" s="35"/>
      <c r="E11" s="40" t="s">
        <v>31</v>
      </c>
      <c r="F11" s="41">
        <v>1</v>
      </c>
      <c r="G11" s="42">
        <v>130</v>
      </c>
      <c r="H11" s="37">
        <f t="shared" si="2"/>
        <v>1</v>
      </c>
      <c r="I11" s="38"/>
      <c r="J11" s="41">
        <f t="shared" si="0"/>
        <v>0</v>
      </c>
      <c r="K11" s="43">
        <f t="shared" si="1"/>
        <v>0</v>
      </c>
    </row>
    <row r="12" spans="1:11" s="44" customFormat="1" x14ac:dyDescent="0.25">
      <c r="A12" s="29">
        <v>2</v>
      </c>
      <c r="B12" s="30" t="s">
        <v>644</v>
      </c>
      <c r="C12" s="9" t="s">
        <v>56</v>
      </c>
      <c r="D12" s="35"/>
      <c r="E12" s="40" t="s">
        <v>31</v>
      </c>
      <c r="F12" s="41">
        <v>1</v>
      </c>
      <c r="G12" s="42">
        <v>50</v>
      </c>
      <c r="H12" s="37">
        <f t="shared" si="2"/>
        <v>1</v>
      </c>
      <c r="I12" s="38"/>
      <c r="J12" s="41">
        <f t="shared" si="0"/>
        <v>0</v>
      </c>
      <c r="K12" s="43">
        <f t="shared" si="1"/>
        <v>0</v>
      </c>
    </row>
    <row r="13" spans="1:11" s="44" customFormat="1" x14ac:dyDescent="0.25">
      <c r="A13" s="29">
        <v>2</v>
      </c>
      <c r="B13" s="30" t="s">
        <v>645</v>
      </c>
      <c r="C13" s="9" t="s">
        <v>57</v>
      </c>
      <c r="D13" s="35"/>
      <c r="E13" s="40" t="s">
        <v>31</v>
      </c>
      <c r="F13" s="41">
        <v>1</v>
      </c>
      <c r="G13" s="42">
        <v>155</v>
      </c>
      <c r="H13" s="37">
        <f t="shared" si="2"/>
        <v>1</v>
      </c>
      <c r="I13" s="38"/>
      <c r="J13" s="41">
        <f t="shared" si="0"/>
        <v>0</v>
      </c>
      <c r="K13" s="43">
        <f t="shared" si="1"/>
        <v>0</v>
      </c>
    </row>
    <row r="14" spans="1:11" s="44" customFormat="1" x14ac:dyDescent="0.25">
      <c r="A14" s="29">
        <v>2</v>
      </c>
      <c r="B14" s="30" t="s">
        <v>646</v>
      </c>
      <c r="C14" s="9" t="s">
        <v>58</v>
      </c>
      <c r="D14" s="35"/>
      <c r="E14" s="40" t="s">
        <v>31</v>
      </c>
      <c r="F14" s="41">
        <v>1</v>
      </c>
      <c r="G14" s="42">
        <v>5</v>
      </c>
      <c r="H14" s="37">
        <f t="shared" si="2"/>
        <v>1</v>
      </c>
      <c r="I14" s="38"/>
      <c r="J14" s="41">
        <f t="shared" si="0"/>
        <v>0</v>
      </c>
      <c r="K14" s="43">
        <f t="shared" si="1"/>
        <v>0</v>
      </c>
    </row>
    <row r="15" spans="1:11" s="44" customFormat="1" x14ac:dyDescent="0.25">
      <c r="A15" s="29">
        <v>2</v>
      </c>
      <c r="B15" s="30" t="s">
        <v>647</v>
      </c>
      <c r="C15" s="9" t="s">
        <v>59</v>
      </c>
      <c r="D15" s="35"/>
      <c r="E15" s="40" t="s">
        <v>31</v>
      </c>
      <c r="F15" s="41">
        <v>1</v>
      </c>
      <c r="G15" s="42">
        <v>5</v>
      </c>
      <c r="H15" s="37">
        <f t="shared" si="2"/>
        <v>1</v>
      </c>
      <c r="I15" s="38"/>
      <c r="J15" s="41">
        <f t="shared" si="0"/>
        <v>0</v>
      </c>
      <c r="K15" s="43">
        <f t="shared" si="1"/>
        <v>0</v>
      </c>
    </row>
    <row r="16" spans="1:11" s="44" customFormat="1" x14ac:dyDescent="0.25">
      <c r="A16" s="29">
        <v>2</v>
      </c>
      <c r="B16" s="30" t="s">
        <v>648</v>
      </c>
      <c r="C16" s="9" t="s">
        <v>60</v>
      </c>
      <c r="D16" s="35"/>
      <c r="E16" s="40" t="s">
        <v>31</v>
      </c>
      <c r="F16" s="41">
        <v>1</v>
      </c>
      <c r="G16" s="42">
        <v>5</v>
      </c>
      <c r="H16" s="37">
        <f t="shared" si="2"/>
        <v>1</v>
      </c>
      <c r="I16" s="38"/>
      <c r="J16" s="41">
        <f t="shared" si="0"/>
        <v>0</v>
      </c>
      <c r="K16" s="43">
        <f t="shared" si="1"/>
        <v>0</v>
      </c>
    </row>
    <row r="17" spans="1:12" s="44" customFormat="1" x14ac:dyDescent="0.25">
      <c r="A17" s="29">
        <v>2</v>
      </c>
      <c r="B17" s="30" t="s">
        <v>649</v>
      </c>
      <c r="C17" s="9" t="s">
        <v>65</v>
      </c>
      <c r="D17" s="35"/>
      <c r="E17" s="40" t="s">
        <v>31</v>
      </c>
      <c r="F17" s="41">
        <v>30</v>
      </c>
      <c r="G17" s="42">
        <v>20</v>
      </c>
      <c r="H17" s="37">
        <f t="shared" si="2"/>
        <v>30</v>
      </c>
      <c r="I17" s="38"/>
      <c r="J17" s="41">
        <f t="shared" si="0"/>
        <v>0</v>
      </c>
      <c r="K17" s="43">
        <f t="shared" si="1"/>
        <v>0</v>
      </c>
    </row>
    <row r="18" spans="1:12" s="44" customFormat="1" x14ac:dyDescent="0.25">
      <c r="A18" s="29">
        <v>2</v>
      </c>
      <c r="B18" s="30" t="s">
        <v>650</v>
      </c>
      <c r="C18" s="9" t="s">
        <v>61</v>
      </c>
      <c r="D18" s="35"/>
      <c r="E18" s="40" t="s">
        <v>31</v>
      </c>
      <c r="F18" s="41">
        <v>1</v>
      </c>
      <c r="G18" s="42">
        <v>675</v>
      </c>
      <c r="H18" s="37">
        <f t="shared" si="2"/>
        <v>1</v>
      </c>
      <c r="I18" s="38"/>
      <c r="J18" s="41">
        <f t="shared" si="0"/>
        <v>0</v>
      </c>
      <c r="K18" s="43">
        <f t="shared" si="1"/>
        <v>0</v>
      </c>
      <c r="L18" s="60"/>
    </row>
    <row r="19" spans="1:12" s="44" customFormat="1" x14ac:dyDescent="0.25">
      <c r="A19" s="29">
        <v>2</v>
      </c>
      <c r="B19" s="30" t="s">
        <v>651</v>
      </c>
      <c r="C19" s="9" t="s">
        <v>66</v>
      </c>
      <c r="D19" s="35"/>
      <c r="E19" s="40" t="s">
        <v>31</v>
      </c>
      <c r="F19" s="41">
        <v>30</v>
      </c>
      <c r="G19" s="42">
        <v>20</v>
      </c>
      <c r="H19" s="37">
        <f t="shared" si="2"/>
        <v>30</v>
      </c>
      <c r="I19" s="38"/>
      <c r="J19" s="41">
        <f t="shared" si="0"/>
        <v>0</v>
      </c>
      <c r="K19" s="43">
        <f t="shared" si="1"/>
        <v>0</v>
      </c>
    </row>
    <row r="20" spans="1:12" s="44" customFormat="1" x14ac:dyDescent="0.25">
      <c r="A20" s="29">
        <v>2</v>
      </c>
      <c r="B20" s="30" t="s">
        <v>652</v>
      </c>
      <c r="C20" s="9" t="s">
        <v>62</v>
      </c>
      <c r="D20" s="35"/>
      <c r="E20" s="40" t="s">
        <v>31</v>
      </c>
      <c r="F20" s="41">
        <v>1</v>
      </c>
      <c r="G20" s="42">
        <v>235</v>
      </c>
      <c r="H20" s="37">
        <f t="shared" si="2"/>
        <v>1</v>
      </c>
      <c r="I20" s="38"/>
      <c r="J20" s="41">
        <f t="shared" si="0"/>
        <v>0</v>
      </c>
      <c r="K20" s="43">
        <f t="shared" si="1"/>
        <v>0</v>
      </c>
    </row>
    <row r="21" spans="1:12" s="44" customFormat="1" x14ac:dyDescent="0.25">
      <c r="A21" s="29">
        <v>2</v>
      </c>
      <c r="B21" s="30" t="s">
        <v>653</v>
      </c>
      <c r="C21" s="9" t="s">
        <v>63</v>
      </c>
      <c r="D21" s="35"/>
      <c r="E21" s="40" t="s">
        <v>31</v>
      </c>
      <c r="F21" s="41">
        <v>1</v>
      </c>
      <c r="G21" s="42">
        <v>85</v>
      </c>
      <c r="H21" s="37">
        <f t="shared" si="2"/>
        <v>1</v>
      </c>
      <c r="I21" s="38"/>
      <c r="J21" s="41">
        <f t="shared" si="0"/>
        <v>0</v>
      </c>
      <c r="K21" s="43">
        <f t="shared" si="1"/>
        <v>0</v>
      </c>
    </row>
    <row r="22" spans="1:12" s="44" customFormat="1" x14ac:dyDescent="0.25">
      <c r="A22" s="29">
        <v>2</v>
      </c>
      <c r="B22" s="30" t="s">
        <v>654</v>
      </c>
      <c r="C22" s="9" t="s">
        <v>64</v>
      </c>
      <c r="D22" s="35"/>
      <c r="E22" s="40" t="s">
        <v>31</v>
      </c>
      <c r="F22" s="41">
        <v>1</v>
      </c>
      <c r="G22" s="42">
        <v>200</v>
      </c>
      <c r="H22" s="37">
        <f t="shared" si="2"/>
        <v>1</v>
      </c>
      <c r="I22" s="38"/>
      <c r="J22" s="41">
        <f t="shared" si="0"/>
        <v>0</v>
      </c>
      <c r="K22" s="43">
        <f t="shared" si="1"/>
        <v>0</v>
      </c>
    </row>
    <row r="23" spans="1:12" s="59" customFormat="1" x14ac:dyDescent="0.25">
      <c r="A23" s="54"/>
      <c r="B23" s="55"/>
      <c r="C23" s="55" t="s">
        <v>28</v>
      </c>
      <c r="D23" s="56"/>
      <c r="E23" s="54"/>
      <c r="F23" s="55"/>
      <c r="G23" s="57"/>
      <c r="H23" s="55"/>
      <c r="I23" s="55"/>
      <c r="J23" s="55"/>
      <c r="K23" s="58">
        <f>SUM(K2:K22)</f>
        <v>0</v>
      </c>
    </row>
    <row r="25" spans="1:12" ht="15" customHeight="1" x14ac:dyDescent="0.25">
      <c r="B25" s="164" t="s">
        <v>349</v>
      </c>
      <c r="C25" s="164"/>
      <c r="D25" s="164"/>
      <c r="E25" s="164"/>
      <c r="F25" s="164"/>
      <c r="G25" s="164"/>
      <c r="H25" s="164"/>
      <c r="I25" s="164"/>
      <c r="J25" s="164"/>
    </row>
    <row r="26" spans="1:12" x14ac:dyDescent="0.25">
      <c r="B26" s="164"/>
      <c r="C26" s="164"/>
      <c r="D26" s="164"/>
      <c r="E26" s="164"/>
      <c r="F26" s="164"/>
      <c r="G26" s="164"/>
      <c r="H26" s="164"/>
      <c r="I26" s="164"/>
      <c r="J26" s="164"/>
    </row>
    <row r="27" spans="1:12" x14ac:dyDescent="0.25">
      <c r="B27" s="164"/>
      <c r="C27" s="164"/>
      <c r="D27" s="164"/>
      <c r="E27" s="164"/>
      <c r="F27" s="164"/>
      <c r="G27" s="164"/>
      <c r="H27" s="164"/>
      <c r="I27" s="164"/>
      <c r="J27" s="164"/>
    </row>
    <row r="28" spans="1:12" x14ac:dyDescent="0.25">
      <c r="B28" s="164"/>
      <c r="C28" s="164"/>
      <c r="D28" s="164"/>
      <c r="E28" s="164"/>
      <c r="F28" s="164"/>
      <c r="G28" s="164"/>
      <c r="H28" s="164"/>
      <c r="I28" s="164"/>
      <c r="J28" s="164"/>
    </row>
    <row r="29" spans="1:12" x14ac:dyDescent="0.25">
      <c r="B29" s="164"/>
      <c r="C29" s="164"/>
      <c r="D29" s="164"/>
      <c r="E29" s="164"/>
      <c r="F29" s="164"/>
      <c r="G29" s="164"/>
      <c r="H29" s="164"/>
      <c r="I29" s="164"/>
      <c r="J29" s="164"/>
    </row>
    <row r="30" spans="1:12" x14ac:dyDescent="0.25">
      <c r="B30" s="164"/>
      <c r="C30" s="164"/>
      <c r="D30" s="164"/>
      <c r="E30" s="164"/>
      <c r="F30" s="164"/>
      <c r="G30" s="164"/>
      <c r="H30" s="164"/>
      <c r="I30" s="164"/>
      <c r="J30" s="164"/>
    </row>
    <row r="31" spans="1:12" x14ac:dyDescent="0.25">
      <c r="B31" s="164"/>
      <c r="C31" s="164"/>
      <c r="D31" s="164"/>
      <c r="E31" s="164"/>
      <c r="F31" s="164"/>
      <c r="G31" s="164"/>
      <c r="H31" s="164"/>
      <c r="I31" s="164"/>
      <c r="J31" s="164"/>
    </row>
    <row r="32" spans="1:12" x14ac:dyDescent="0.25">
      <c r="B32" s="164"/>
      <c r="C32" s="164"/>
      <c r="D32" s="164"/>
      <c r="E32" s="164"/>
      <c r="F32" s="164"/>
      <c r="G32" s="164"/>
      <c r="H32" s="164"/>
      <c r="I32" s="164"/>
      <c r="J32" s="164"/>
    </row>
    <row r="33" spans="2:11" x14ac:dyDescent="0.25">
      <c r="B33" s="164"/>
      <c r="C33" s="164"/>
      <c r="D33" s="164"/>
      <c r="E33" s="164"/>
      <c r="F33" s="164"/>
      <c r="G33" s="164"/>
      <c r="H33" s="164"/>
      <c r="I33" s="164"/>
      <c r="J33" s="164"/>
    </row>
    <row r="34" spans="2:11" x14ac:dyDescent="0.25">
      <c r="C34" s="28" t="s">
        <v>29</v>
      </c>
      <c r="D34" s="12">
        <f ca="1">TODAY()</f>
        <v>44496</v>
      </c>
      <c r="E34" s="13"/>
      <c r="F34" s="13"/>
      <c r="G34" s="13"/>
    </row>
    <row r="35" spans="2:11" x14ac:dyDescent="0.25">
      <c r="C35" s="28" t="s">
        <v>30</v>
      </c>
      <c r="D35" s="163"/>
      <c r="E35" s="163"/>
      <c r="F35" s="163"/>
      <c r="G35" s="163"/>
      <c r="H35" s="163"/>
      <c r="I35" s="163"/>
      <c r="J35" s="163"/>
      <c r="K35" s="163"/>
    </row>
    <row r="36" spans="2:11" x14ac:dyDescent="0.25">
      <c r="C36" s="28"/>
      <c r="D36" s="163"/>
      <c r="E36" s="163"/>
      <c r="F36" s="163"/>
      <c r="G36" s="163"/>
      <c r="H36" s="163"/>
      <c r="I36" s="163"/>
      <c r="J36" s="163"/>
      <c r="K36" s="163"/>
    </row>
    <row r="37" spans="2:11" x14ac:dyDescent="0.25">
      <c r="C37" s="28"/>
      <c r="D37" s="14"/>
      <c r="E37" s="14"/>
      <c r="F37" s="14"/>
      <c r="G37" s="14"/>
    </row>
    <row r="38" spans="2:11" x14ac:dyDescent="0.25">
      <c r="C38" s="28"/>
      <c r="D38" s="15"/>
      <c r="E38" s="15"/>
      <c r="F38" s="15"/>
      <c r="G38" s="15"/>
    </row>
  </sheetData>
  <sheetProtection selectLockedCells="1"/>
  <mergeCells count="2">
    <mergeCell ref="B25:J33"/>
    <mergeCell ref="D35:K36"/>
  </mergeCells>
  <phoneticPr fontId="11" type="noConversion"/>
  <pageMargins left="0.70866141732283472" right="0.70866141732283472" top="0.74803149606299213" bottom="0.74803149606299213" header="0.31496062992125984" footer="0.31496062992125984"/>
  <pageSetup paperSize="9" scale="81" fitToHeight="0" orientation="landscape" r:id="rId1"/>
  <headerFooter>
    <oddHeader>&amp;LObrazec Predračun&amp;CSklop &amp;A&amp;R&amp;P/&amp;N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L39"/>
  <sheetViews>
    <sheetView topLeftCell="A22" zoomScaleNormal="100" workbookViewId="0">
      <selection activeCell="A20" sqref="A20:XFD23"/>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37</v>
      </c>
      <c r="G1" s="20" t="s">
        <v>32</v>
      </c>
      <c r="H1" s="24" t="s">
        <v>38</v>
      </c>
      <c r="I1" s="24" t="s">
        <v>33</v>
      </c>
      <c r="J1" s="16" t="s">
        <v>36</v>
      </c>
      <c r="K1" s="6" t="s">
        <v>35</v>
      </c>
    </row>
    <row r="2" spans="1:12" s="44" customFormat="1" ht="45" x14ac:dyDescent="0.25">
      <c r="A2" s="29">
        <v>3</v>
      </c>
      <c r="B2" s="30" t="s">
        <v>634</v>
      </c>
      <c r="C2" s="9" t="s">
        <v>506</v>
      </c>
      <c r="D2" s="35"/>
      <c r="E2" s="40" t="s">
        <v>27</v>
      </c>
      <c r="F2" s="145">
        <v>1</v>
      </c>
      <c r="G2" s="42">
        <v>250</v>
      </c>
      <c r="H2" s="37">
        <f>+F2</f>
        <v>1</v>
      </c>
      <c r="I2" s="38"/>
      <c r="J2" s="41">
        <f>(F2*I2)/H2</f>
        <v>0</v>
      </c>
      <c r="K2" s="43">
        <f>ROUND(J2*G2,2)</f>
        <v>0</v>
      </c>
    </row>
    <row r="3" spans="1:12" s="44" customFormat="1" x14ac:dyDescent="0.25">
      <c r="A3" s="29">
        <v>3</v>
      </c>
      <c r="B3" s="30" t="s">
        <v>635</v>
      </c>
      <c r="C3" s="9" t="s">
        <v>492</v>
      </c>
      <c r="D3" s="35"/>
      <c r="E3" s="40" t="s">
        <v>27</v>
      </c>
      <c r="F3" s="145">
        <v>1</v>
      </c>
      <c r="G3" s="42">
        <v>40</v>
      </c>
      <c r="H3" s="37">
        <f t="shared" ref="H3:H17" si="0">+F3</f>
        <v>1</v>
      </c>
      <c r="I3" s="38"/>
      <c r="J3" s="41">
        <f t="shared" ref="J3:J17" si="1">(F3*I3)/H3</f>
        <v>0</v>
      </c>
      <c r="K3" s="43">
        <f t="shared" ref="K3:K17" si="2">ROUND(J3*G3,2)</f>
        <v>0</v>
      </c>
    </row>
    <row r="4" spans="1:12" s="44" customFormat="1" ht="30" x14ac:dyDescent="0.25">
      <c r="A4" s="29">
        <v>3</v>
      </c>
      <c r="B4" s="30" t="s">
        <v>636</v>
      </c>
      <c r="C4" s="9" t="s">
        <v>507</v>
      </c>
      <c r="D4" s="35"/>
      <c r="E4" s="40" t="s">
        <v>27</v>
      </c>
      <c r="F4" s="145">
        <v>2</v>
      </c>
      <c r="G4" s="42">
        <v>200</v>
      </c>
      <c r="H4" s="37">
        <f t="shared" si="0"/>
        <v>2</v>
      </c>
      <c r="I4" s="38"/>
      <c r="J4" s="41">
        <f t="shared" si="1"/>
        <v>0</v>
      </c>
      <c r="K4" s="43">
        <f t="shared" si="2"/>
        <v>0</v>
      </c>
    </row>
    <row r="5" spans="1:12" s="44" customFormat="1" ht="30" x14ac:dyDescent="0.25">
      <c r="A5" s="29">
        <v>3</v>
      </c>
      <c r="B5" s="30" t="s">
        <v>637</v>
      </c>
      <c r="C5" s="9" t="s">
        <v>508</v>
      </c>
      <c r="D5" s="35"/>
      <c r="E5" s="40" t="s">
        <v>27</v>
      </c>
      <c r="F5" s="145">
        <v>2</v>
      </c>
      <c r="G5" s="42">
        <v>120</v>
      </c>
      <c r="H5" s="37">
        <f t="shared" si="0"/>
        <v>2</v>
      </c>
      <c r="I5" s="38"/>
      <c r="J5" s="41">
        <f t="shared" si="1"/>
        <v>0</v>
      </c>
      <c r="K5" s="43">
        <f t="shared" si="2"/>
        <v>0</v>
      </c>
    </row>
    <row r="6" spans="1:12" s="44" customFormat="1" x14ac:dyDescent="0.25">
      <c r="A6" s="29">
        <v>3</v>
      </c>
      <c r="B6" s="30" t="s">
        <v>638</v>
      </c>
      <c r="C6" s="9" t="s">
        <v>493</v>
      </c>
      <c r="D6" s="35"/>
      <c r="E6" s="40" t="s">
        <v>27</v>
      </c>
      <c r="F6" s="145">
        <v>2</v>
      </c>
      <c r="G6" s="42">
        <v>160</v>
      </c>
      <c r="H6" s="37">
        <f t="shared" si="0"/>
        <v>2</v>
      </c>
      <c r="I6" s="38"/>
      <c r="J6" s="41">
        <f t="shared" si="1"/>
        <v>0</v>
      </c>
      <c r="K6" s="43">
        <f t="shared" si="2"/>
        <v>0</v>
      </c>
    </row>
    <row r="7" spans="1:12" s="44" customFormat="1" x14ac:dyDescent="0.25">
      <c r="A7" s="29">
        <v>3</v>
      </c>
      <c r="B7" s="30" t="s">
        <v>639</v>
      </c>
      <c r="C7" s="61" t="s">
        <v>494</v>
      </c>
      <c r="D7" s="35"/>
      <c r="E7" s="40" t="s">
        <v>27</v>
      </c>
      <c r="F7" s="145">
        <v>1</v>
      </c>
      <c r="G7" s="42">
        <v>60</v>
      </c>
      <c r="H7" s="37">
        <f t="shared" si="0"/>
        <v>1</v>
      </c>
      <c r="I7" s="38"/>
      <c r="J7" s="41">
        <f t="shared" si="1"/>
        <v>0</v>
      </c>
      <c r="K7" s="43">
        <f t="shared" si="2"/>
        <v>0</v>
      </c>
    </row>
    <row r="8" spans="1:12" s="44" customFormat="1" ht="30" x14ac:dyDescent="0.25">
      <c r="A8" s="29">
        <v>3</v>
      </c>
      <c r="B8" s="30" t="s">
        <v>640</v>
      </c>
      <c r="C8" s="61" t="s">
        <v>509</v>
      </c>
      <c r="D8" s="35"/>
      <c r="E8" s="40" t="s">
        <v>27</v>
      </c>
      <c r="F8" s="145">
        <v>2</v>
      </c>
      <c r="G8" s="42">
        <v>120</v>
      </c>
      <c r="H8" s="37">
        <f t="shared" si="0"/>
        <v>2</v>
      </c>
      <c r="I8" s="38"/>
      <c r="J8" s="41">
        <f t="shared" si="1"/>
        <v>0</v>
      </c>
      <c r="K8" s="43">
        <f t="shared" si="2"/>
        <v>0</v>
      </c>
    </row>
    <row r="9" spans="1:12" s="44" customFormat="1" ht="30" x14ac:dyDescent="0.25">
      <c r="A9" s="29">
        <v>3</v>
      </c>
      <c r="B9" s="30" t="s">
        <v>641</v>
      </c>
      <c r="C9" s="9" t="s">
        <v>495</v>
      </c>
      <c r="D9" s="35"/>
      <c r="E9" s="40" t="s">
        <v>27</v>
      </c>
      <c r="F9" s="146">
        <v>2</v>
      </c>
      <c r="G9" s="42">
        <v>120</v>
      </c>
      <c r="H9" s="37">
        <f t="shared" si="0"/>
        <v>2</v>
      </c>
      <c r="I9" s="38"/>
      <c r="J9" s="41">
        <f t="shared" si="1"/>
        <v>0</v>
      </c>
      <c r="K9" s="43">
        <f t="shared" si="2"/>
        <v>0</v>
      </c>
    </row>
    <row r="10" spans="1:12" s="44" customFormat="1" ht="30" x14ac:dyDescent="0.25">
      <c r="A10" s="29">
        <v>3</v>
      </c>
      <c r="B10" s="30" t="s">
        <v>642</v>
      </c>
      <c r="C10" s="9" t="s">
        <v>496</v>
      </c>
      <c r="D10" s="35"/>
      <c r="E10" s="40" t="s">
        <v>27</v>
      </c>
      <c r="F10" s="146">
        <v>2</v>
      </c>
      <c r="G10" s="42">
        <v>35</v>
      </c>
      <c r="H10" s="37">
        <f t="shared" si="0"/>
        <v>2</v>
      </c>
      <c r="I10" s="38"/>
      <c r="J10" s="41">
        <f t="shared" si="1"/>
        <v>0</v>
      </c>
      <c r="K10" s="43">
        <f t="shared" si="2"/>
        <v>0</v>
      </c>
    </row>
    <row r="11" spans="1:12" s="44" customFormat="1" x14ac:dyDescent="0.25">
      <c r="A11" s="29">
        <v>3</v>
      </c>
      <c r="B11" s="30" t="s">
        <v>643</v>
      </c>
      <c r="C11" s="9" t="s">
        <v>497</v>
      </c>
      <c r="D11" s="35"/>
      <c r="E11" s="40" t="s">
        <v>27</v>
      </c>
      <c r="F11" s="146">
        <v>5</v>
      </c>
      <c r="G11" s="42">
        <v>120</v>
      </c>
      <c r="H11" s="37">
        <f t="shared" si="0"/>
        <v>5</v>
      </c>
      <c r="I11" s="38"/>
      <c r="J11" s="41">
        <f t="shared" si="1"/>
        <v>0</v>
      </c>
      <c r="K11" s="43">
        <f t="shared" si="2"/>
        <v>0</v>
      </c>
    </row>
    <row r="12" spans="1:12" s="44" customFormat="1" x14ac:dyDescent="0.25">
      <c r="A12" s="29">
        <v>3</v>
      </c>
      <c r="B12" s="30" t="s">
        <v>644</v>
      </c>
      <c r="C12" s="9" t="s">
        <v>498</v>
      </c>
      <c r="D12" s="35"/>
      <c r="E12" s="40" t="s">
        <v>27</v>
      </c>
      <c r="F12" s="146">
        <v>5</v>
      </c>
      <c r="G12" s="42">
        <v>120</v>
      </c>
      <c r="H12" s="37">
        <f t="shared" si="0"/>
        <v>5</v>
      </c>
      <c r="I12" s="38"/>
      <c r="J12" s="41">
        <f t="shared" si="1"/>
        <v>0</v>
      </c>
      <c r="K12" s="43">
        <f t="shared" si="2"/>
        <v>0</v>
      </c>
    </row>
    <row r="13" spans="1:12" s="44" customFormat="1" ht="30" x14ac:dyDescent="0.25">
      <c r="A13" s="29">
        <v>3</v>
      </c>
      <c r="B13" s="30" t="s">
        <v>645</v>
      </c>
      <c r="C13" s="9" t="s">
        <v>510</v>
      </c>
      <c r="D13" s="35"/>
      <c r="E13" s="40" t="s">
        <v>27</v>
      </c>
      <c r="F13" s="145">
        <v>3</v>
      </c>
      <c r="G13" s="42">
        <v>260</v>
      </c>
      <c r="H13" s="37">
        <f t="shared" si="0"/>
        <v>3</v>
      </c>
      <c r="I13" s="38"/>
      <c r="J13" s="41">
        <f t="shared" si="1"/>
        <v>0</v>
      </c>
      <c r="K13" s="43">
        <f t="shared" si="2"/>
        <v>0</v>
      </c>
    </row>
    <row r="14" spans="1:12" s="44" customFormat="1" ht="30" x14ac:dyDescent="0.25">
      <c r="A14" s="29">
        <v>3</v>
      </c>
      <c r="B14" s="30" t="s">
        <v>646</v>
      </c>
      <c r="C14" s="9" t="s">
        <v>499</v>
      </c>
      <c r="D14" s="35"/>
      <c r="E14" s="40" t="s">
        <v>27</v>
      </c>
      <c r="F14" s="145">
        <v>2</v>
      </c>
      <c r="G14" s="42">
        <v>200</v>
      </c>
      <c r="H14" s="37">
        <f t="shared" si="0"/>
        <v>2</v>
      </c>
      <c r="I14" s="38"/>
      <c r="J14" s="41">
        <f t="shared" si="1"/>
        <v>0</v>
      </c>
      <c r="K14" s="43">
        <f t="shared" si="2"/>
        <v>0</v>
      </c>
    </row>
    <row r="15" spans="1:12" s="44" customFormat="1" ht="45" x14ac:dyDescent="0.25">
      <c r="A15" s="29">
        <v>3</v>
      </c>
      <c r="B15" s="30" t="s">
        <v>647</v>
      </c>
      <c r="C15" s="61" t="s">
        <v>511</v>
      </c>
      <c r="D15" s="35"/>
      <c r="E15" s="40" t="s">
        <v>27</v>
      </c>
      <c r="F15" s="145">
        <v>2</v>
      </c>
      <c r="G15" s="42">
        <v>175</v>
      </c>
      <c r="H15" s="37">
        <f t="shared" si="0"/>
        <v>2</v>
      </c>
      <c r="I15" s="38"/>
      <c r="J15" s="41">
        <f t="shared" si="1"/>
        <v>0</v>
      </c>
      <c r="K15" s="43">
        <f t="shared" si="2"/>
        <v>0</v>
      </c>
    </row>
    <row r="16" spans="1:12" s="44" customFormat="1" x14ac:dyDescent="0.25">
      <c r="A16" s="29">
        <v>3</v>
      </c>
      <c r="B16" s="30" t="s">
        <v>648</v>
      </c>
      <c r="C16" s="61" t="s">
        <v>500</v>
      </c>
      <c r="D16" s="35"/>
      <c r="E16" s="40" t="s">
        <v>27</v>
      </c>
      <c r="F16" s="145">
        <v>5</v>
      </c>
      <c r="G16" s="42">
        <v>100</v>
      </c>
      <c r="H16" s="37">
        <f t="shared" si="0"/>
        <v>5</v>
      </c>
      <c r="I16" s="38"/>
      <c r="J16" s="41">
        <f t="shared" si="1"/>
        <v>0</v>
      </c>
      <c r="K16" s="43">
        <f t="shared" si="2"/>
        <v>0</v>
      </c>
      <c r="L16" s="60"/>
    </row>
    <row r="17" spans="1:12" s="44" customFormat="1" ht="30" x14ac:dyDescent="0.25">
      <c r="A17" s="29">
        <v>3</v>
      </c>
      <c r="B17" s="30" t="s">
        <v>649</v>
      </c>
      <c r="C17" s="9" t="s">
        <v>501</v>
      </c>
      <c r="D17" s="35"/>
      <c r="E17" s="40" t="s">
        <v>27</v>
      </c>
      <c r="F17" s="145">
        <v>2</v>
      </c>
      <c r="G17" s="42">
        <v>120</v>
      </c>
      <c r="H17" s="37">
        <f t="shared" si="0"/>
        <v>2</v>
      </c>
      <c r="I17" s="38"/>
      <c r="J17" s="41">
        <f t="shared" si="1"/>
        <v>0</v>
      </c>
      <c r="K17" s="43">
        <f t="shared" si="2"/>
        <v>0</v>
      </c>
    </row>
    <row r="18" spans="1:12" s="59" customFormat="1" x14ac:dyDescent="0.25">
      <c r="A18" s="54"/>
      <c r="B18" s="55"/>
      <c r="C18" s="56" t="s">
        <v>28</v>
      </c>
      <c r="D18" s="56"/>
      <c r="E18" s="54"/>
      <c r="F18" s="55"/>
      <c r="G18" s="57"/>
      <c r="H18" s="55"/>
      <c r="I18" s="55"/>
      <c r="J18" s="55"/>
      <c r="K18" s="58">
        <f>SUM(K2:K17)</f>
        <v>0</v>
      </c>
      <c r="L18" s="124"/>
    </row>
    <row r="19" spans="1:12" x14ac:dyDescent="0.25">
      <c r="L19" s="4"/>
    </row>
    <row r="20" spans="1:12" x14ac:dyDescent="0.25">
      <c r="B20" s="142"/>
      <c r="C20" s="143" t="s">
        <v>503</v>
      </c>
      <c r="D20" s="143"/>
      <c r="E20" s="144"/>
      <c r="F20" s="144"/>
      <c r="G20" s="144"/>
      <c r="H20" s="144"/>
      <c r="I20" s="144"/>
      <c r="J20" s="144"/>
      <c r="K20" s="144"/>
    </row>
    <row r="21" spans="1:12" ht="15" customHeight="1" x14ac:dyDescent="0.25">
      <c r="B21" s="142"/>
      <c r="C21" s="164" t="s">
        <v>349</v>
      </c>
      <c r="D21" s="164"/>
      <c r="E21" s="164"/>
      <c r="F21" s="164"/>
      <c r="G21" s="164"/>
      <c r="H21" s="164"/>
      <c r="I21" s="164"/>
      <c r="J21" s="164"/>
      <c r="K21" s="164"/>
    </row>
    <row r="22" spans="1:12" ht="15" customHeight="1" x14ac:dyDescent="0.25">
      <c r="B22" s="142"/>
      <c r="C22" s="164"/>
      <c r="D22" s="164"/>
      <c r="E22" s="164"/>
      <c r="F22" s="164"/>
      <c r="G22" s="164"/>
      <c r="H22" s="164"/>
      <c r="I22" s="164"/>
      <c r="J22" s="164"/>
      <c r="K22" s="164"/>
    </row>
    <row r="23" spans="1:12" ht="15" customHeight="1" x14ac:dyDescent="0.25">
      <c r="B23" s="142"/>
      <c r="C23" s="164"/>
      <c r="D23" s="164"/>
      <c r="E23" s="164"/>
      <c r="F23" s="164"/>
      <c r="G23" s="164"/>
      <c r="H23" s="164"/>
      <c r="I23" s="164"/>
      <c r="J23" s="164"/>
      <c r="K23" s="164"/>
    </row>
    <row r="24" spans="1:12" ht="15" customHeight="1" x14ac:dyDescent="0.25">
      <c r="B24" s="142"/>
      <c r="C24" s="164"/>
      <c r="D24" s="164"/>
      <c r="E24" s="164"/>
      <c r="F24" s="164"/>
      <c r="G24" s="164"/>
      <c r="H24" s="164"/>
      <c r="I24" s="164"/>
      <c r="J24" s="164"/>
      <c r="K24" s="164"/>
    </row>
    <row r="25" spans="1:12" ht="15" customHeight="1" x14ac:dyDescent="0.25">
      <c r="B25" s="142"/>
      <c r="C25" s="164"/>
      <c r="D25" s="164"/>
      <c r="E25" s="164"/>
      <c r="F25" s="164"/>
      <c r="G25" s="164"/>
      <c r="H25" s="164"/>
      <c r="I25" s="164"/>
      <c r="J25" s="164"/>
      <c r="K25" s="164"/>
    </row>
    <row r="26" spans="1:12" ht="15" customHeight="1" x14ac:dyDescent="0.25">
      <c r="B26" s="142"/>
      <c r="C26" s="164"/>
      <c r="D26" s="164"/>
      <c r="E26" s="164"/>
      <c r="F26" s="164"/>
      <c r="G26" s="164"/>
      <c r="H26" s="164"/>
      <c r="I26" s="164"/>
      <c r="J26" s="164"/>
      <c r="K26" s="164"/>
    </row>
    <row r="27" spans="1:12" ht="15" customHeight="1" x14ac:dyDescent="0.25">
      <c r="B27" s="142"/>
      <c r="C27" s="164"/>
      <c r="D27" s="164"/>
      <c r="E27" s="164"/>
      <c r="F27" s="164"/>
      <c r="G27" s="164"/>
      <c r="H27" s="164"/>
      <c r="I27" s="164"/>
      <c r="J27" s="164"/>
      <c r="K27" s="164"/>
    </row>
    <row r="28" spans="1:12" ht="15" customHeight="1" x14ac:dyDescent="0.25">
      <c r="B28" s="142"/>
      <c r="C28" s="164"/>
      <c r="D28" s="164"/>
      <c r="E28" s="164"/>
      <c r="F28" s="164"/>
      <c r="G28" s="164"/>
      <c r="H28" s="164"/>
      <c r="I28" s="164"/>
      <c r="J28" s="164"/>
      <c r="K28" s="164"/>
    </row>
    <row r="29" spans="1:12" x14ac:dyDescent="0.25">
      <c r="B29" s="142"/>
      <c r="C29" s="164"/>
      <c r="D29" s="164"/>
      <c r="E29" s="164"/>
      <c r="F29" s="164"/>
      <c r="G29" s="164"/>
      <c r="H29" s="164"/>
      <c r="I29" s="164"/>
      <c r="J29" s="164"/>
      <c r="K29" s="164"/>
    </row>
    <row r="30" spans="1:12" x14ac:dyDescent="0.25">
      <c r="B30" s="142"/>
      <c r="C30" s="143"/>
      <c r="D30" s="143"/>
      <c r="E30" s="144"/>
      <c r="F30" s="144"/>
      <c r="G30" s="144"/>
      <c r="H30" s="144"/>
      <c r="I30" s="144"/>
      <c r="J30" s="144"/>
      <c r="K30" s="144"/>
    </row>
    <row r="31" spans="1:12" x14ac:dyDescent="0.25">
      <c r="B31" s="142"/>
      <c r="C31" s="143"/>
      <c r="D31" s="143"/>
      <c r="E31" s="144"/>
      <c r="F31" s="144"/>
      <c r="G31" s="144"/>
      <c r="H31" s="144"/>
      <c r="I31" s="144"/>
      <c r="J31" s="144"/>
      <c r="K31" s="144"/>
    </row>
    <row r="32" spans="1:12" ht="58.5" customHeight="1" x14ac:dyDescent="0.25">
      <c r="B32" s="142"/>
      <c r="C32" s="165" t="s">
        <v>504</v>
      </c>
      <c r="D32" s="165"/>
      <c r="E32" s="165"/>
      <c r="F32" s="165"/>
      <c r="G32" s="165"/>
      <c r="H32" s="165"/>
      <c r="I32" s="165"/>
      <c r="J32" s="165"/>
      <c r="K32" s="165"/>
    </row>
    <row r="33" spans="2:11" x14ac:dyDescent="0.25">
      <c r="B33" s="142"/>
      <c r="C33" s="157"/>
      <c r="D33" s="157"/>
      <c r="E33" s="158"/>
      <c r="F33" s="158"/>
      <c r="G33" s="158"/>
      <c r="H33" s="158"/>
      <c r="I33" s="158"/>
      <c r="J33" s="158"/>
      <c r="K33" s="158"/>
    </row>
    <row r="34" spans="2:11" ht="59.25" customHeight="1" x14ac:dyDescent="0.25">
      <c r="B34" s="142"/>
      <c r="C34" s="165" t="s">
        <v>505</v>
      </c>
      <c r="D34" s="165"/>
      <c r="E34" s="165"/>
      <c r="F34" s="165"/>
      <c r="G34" s="165"/>
      <c r="H34" s="165"/>
      <c r="I34" s="165"/>
      <c r="J34" s="165"/>
      <c r="K34" s="165"/>
    </row>
    <row r="35" spans="2:11" x14ac:dyDescent="0.25">
      <c r="C35" s="143"/>
      <c r="D35" s="143"/>
      <c r="E35" s="144"/>
      <c r="F35" s="144"/>
      <c r="G35" s="144"/>
      <c r="H35" s="144"/>
      <c r="I35" s="144"/>
      <c r="J35" s="144"/>
      <c r="K35" s="144"/>
    </row>
    <row r="36" spans="2:11" x14ac:dyDescent="0.25">
      <c r="C36" s="62" t="s">
        <v>30</v>
      </c>
      <c r="D36" s="163"/>
      <c r="E36" s="163"/>
      <c r="F36" s="163"/>
      <c r="G36" s="163"/>
      <c r="H36" s="163"/>
      <c r="I36" s="163"/>
      <c r="J36" s="163"/>
      <c r="K36" s="163"/>
    </row>
    <row r="37" spans="2:11" x14ac:dyDescent="0.25">
      <c r="C37" s="62"/>
      <c r="D37" s="163"/>
      <c r="E37" s="163"/>
      <c r="F37" s="163"/>
      <c r="G37" s="163"/>
      <c r="H37" s="163"/>
      <c r="I37" s="163"/>
      <c r="J37" s="163"/>
      <c r="K37" s="163"/>
    </row>
    <row r="38" spans="2:11" x14ac:dyDescent="0.25">
      <c r="C38" s="62"/>
      <c r="D38" s="14"/>
      <c r="E38" s="14"/>
      <c r="F38" s="14"/>
      <c r="G38" s="14"/>
    </row>
    <row r="39" spans="2:11" x14ac:dyDescent="0.25">
      <c r="C39" s="62"/>
      <c r="D39" s="15"/>
      <c r="E39" s="15"/>
      <c r="F39" s="15"/>
      <c r="G39" s="15"/>
    </row>
  </sheetData>
  <sheetProtection selectLockedCells="1"/>
  <mergeCells count="4">
    <mergeCell ref="C21:K29"/>
    <mergeCell ref="D36:K37"/>
    <mergeCell ref="C32:K32"/>
    <mergeCell ref="C34:K34"/>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1:T72"/>
  <sheetViews>
    <sheetView topLeftCell="A55" zoomScaleNormal="100" workbookViewId="0">
      <selection activeCell="B58" sqref="B58:J66"/>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12" width="20.28515625" style="10" bestFit="1" customWidth="1"/>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76</v>
      </c>
      <c r="G1" s="20" t="s">
        <v>32</v>
      </c>
      <c r="H1" s="24" t="s">
        <v>77</v>
      </c>
      <c r="I1" s="24" t="s">
        <v>33</v>
      </c>
      <c r="J1" s="16" t="s">
        <v>36</v>
      </c>
      <c r="K1" s="6" t="s">
        <v>35</v>
      </c>
      <c r="L1" s="64"/>
    </row>
    <row r="2" spans="1:12" s="44" customFormat="1" x14ac:dyDescent="0.25">
      <c r="A2" s="29">
        <v>4</v>
      </c>
      <c r="B2" s="30" t="s">
        <v>634</v>
      </c>
      <c r="C2" s="9" t="s">
        <v>73</v>
      </c>
      <c r="D2" s="35"/>
      <c r="E2" s="40" t="s">
        <v>1007</v>
      </c>
      <c r="F2" s="41">
        <v>0.5</v>
      </c>
      <c r="G2" s="42">
        <v>2400</v>
      </c>
      <c r="H2" s="37">
        <f>+F2</f>
        <v>0.5</v>
      </c>
      <c r="I2" s="38"/>
      <c r="J2" s="41">
        <f>(F2*I2)/H2</f>
        <v>0</v>
      </c>
      <c r="K2" s="43">
        <f>ROUND(J2*G2,2)</f>
        <v>0</v>
      </c>
      <c r="L2" s="63"/>
    </row>
    <row r="3" spans="1:12" s="44" customFormat="1" x14ac:dyDescent="0.25">
      <c r="A3" s="29">
        <v>4</v>
      </c>
      <c r="B3" s="30" t="s">
        <v>635</v>
      </c>
      <c r="C3" s="9" t="s">
        <v>74</v>
      </c>
      <c r="D3" s="35"/>
      <c r="E3" s="40" t="s">
        <v>1007</v>
      </c>
      <c r="F3" s="41">
        <v>0.5</v>
      </c>
      <c r="G3" s="42">
        <v>10</v>
      </c>
      <c r="H3" s="37">
        <f t="shared" ref="H3:H45" si="0">+F3</f>
        <v>0.5</v>
      </c>
      <c r="I3" s="38"/>
      <c r="J3" s="41">
        <f t="shared" ref="J3:J55" si="1">(F3*I3)/H3</f>
        <v>0</v>
      </c>
      <c r="K3" s="43">
        <f t="shared" ref="K3:K55" si="2">ROUND(J3*G3,2)</f>
        <v>0</v>
      </c>
      <c r="L3" s="63"/>
    </row>
    <row r="4" spans="1:12" s="44" customFormat="1" x14ac:dyDescent="0.25">
      <c r="A4" s="29">
        <v>4</v>
      </c>
      <c r="B4" s="30" t="s">
        <v>636</v>
      </c>
      <c r="C4" s="9" t="s">
        <v>599</v>
      </c>
      <c r="D4" s="35"/>
      <c r="E4" s="40" t="s">
        <v>1007</v>
      </c>
      <c r="F4" s="41">
        <v>10</v>
      </c>
      <c r="G4" s="42">
        <v>6300</v>
      </c>
      <c r="H4" s="37">
        <f t="shared" si="0"/>
        <v>10</v>
      </c>
      <c r="I4" s="38"/>
      <c r="J4" s="41">
        <f t="shared" si="1"/>
        <v>0</v>
      </c>
      <c r="K4" s="43">
        <f t="shared" si="2"/>
        <v>0</v>
      </c>
      <c r="L4" s="63"/>
    </row>
    <row r="5" spans="1:12" s="44" customFormat="1" x14ac:dyDescent="0.25">
      <c r="A5" s="29">
        <v>4</v>
      </c>
      <c r="B5" s="30" t="s">
        <v>637</v>
      </c>
      <c r="C5" s="9" t="s">
        <v>75</v>
      </c>
      <c r="D5" s="35"/>
      <c r="E5" s="40" t="s">
        <v>1007</v>
      </c>
      <c r="F5" s="41">
        <v>1</v>
      </c>
      <c r="G5" s="42">
        <v>6000</v>
      </c>
      <c r="H5" s="37">
        <f t="shared" si="0"/>
        <v>1</v>
      </c>
      <c r="I5" s="38"/>
      <c r="J5" s="41">
        <f t="shared" si="1"/>
        <v>0</v>
      </c>
      <c r="K5" s="43">
        <f t="shared" si="2"/>
        <v>0</v>
      </c>
      <c r="L5" s="63"/>
    </row>
    <row r="6" spans="1:12" s="44" customFormat="1" x14ac:dyDescent="0.25">
      <c r="A6" s="29">
        <v>4</v>
      </c>
      <c r="B6" s="30" t="s">
        <v>638</v>
      </c>
      <c r="C6" s="9" t="s">
        <v>78</v>
      </c>
      <c r="D6" s="35"/>
      <c r="E6" s="40" t="s">
        <v>1007</v>
      </c>
      <c r="F6" s="41">
        <v>0.18</v>
      </c>
      <c r="G6" s="42">
        <v>2150</v>
      </c>
      <c r="H6" s="37">
        <f t="shared" si="0"/>
        <v>0.18</v>
      </c>
      <c r="I6" s="38"/>
      <c r="J6" s="41">
        <f t="shared" si="1"/>
        <v>0</v>
      </c>
      <c r="K6" s="43">
        <f t="shared" si="2"/>
        <v>0</v>
      </c>
      <c r="L6" s="63" t="str">
        <f>IF(H6&gt;0.18,"Neustrezno pakiranje","")</f>
        <v/>
      </c>
    </row>
    <row r="7" spans="1:12" s="44" customFormat="1" x14ac:dyDescent="0.25">
      <c r="A7" s="29">
        <v>4</v>
      </c>
      <c r="B7" s="30" t="s">
        <v>639</v>
      </c>
      <c r="C7" s="9" t="s">
        <v>79</v>
      </c>
      <c r="D7" s="35"/>
      <c r="E7" s="40" t="s">
        <v>1007</v>
      </c>
      <c r="F7" s="41">
        <v>8</v>
      </c>
      <c r="G7" s="42">
        <v>60</v>
      </c>
      <c r="H7" s="37">
        <f t="shared" si="0"/>
        <v>8</v>
      </c>
      <c r="I7" s="38"/>
      <c r="J7" s="41">
        <f t="shared" si="1"/>
        <v>0</v>
      </c>
      <c r="K7" s="43">
        <f t="shared" si="2"/>
        <v>0</v>
      </c>
      <c r="L7" s="63"/>
    </row>
    <row r="8" spans="1:12" s="44" customFormat="1" x14ac:dyDescent="0.25">
      <c r="A8" s="29">
        <v>4</v>
      </c>
      <c r="B8" s="30" t="s">
        <v>640</v>
      </c>
      <c r="C8" s="9" t="s">
        <v>1081</v>
      </c>
      <c r="D8" s="35"/>
      <c r="E8" s="40" t="s">
        <v>1007</v>
      </c>
      <c r="F8" s="41">
        <v>1</v>
      </c>
      <c r="G8" s="42">
        <v>920</v>
      </c>
      <c r="H8" s="37">
        <f t="shared" si="0"/>
        <v>1</v>
      </c>
      <c r="I8" s="38"/>
      <c r="J8" s="41">
        <f t="shared" si="1"/>
        <v>0</v>
      </c>
      <c r="K8" s="43">
        <f t="shared" si="2"/>
        <v>0</v>
      </c>
      <c r="L8" s="63"/>
    </row>
    <row r="9" spans="1:12" s="44" customFormat="1" x14ac:dyDescent="0.25">
      <c r="A9" s="29">
        <v>4</v>
      </c>
      <c r="B9" s="30" t="s">
        <v>641</v>
      </c>
      <c r="C9" s="9" t="s">
        <v>68</v>
      </c>
      <c r="D9" s="35"/>
      <c r="E9" s="40" t="s">
        <v>1007</v>
      </c>
      <c r="F9" s="41">
        <v>0.5</v>
      </c>
      <c r="G9" s="42">
        <v>135</v>
      </c>
      <c r="H9" s="37">
        <f t="shared" si="0"/>
        <v>0.5</v>
      </c>
      <c r="I9" s="38"/>
      <c r="J9" s="41">
        <f t="shared" si="1"/>
        <v>0</v>
      </c>
      <c r="K9" s="43">
        <f t="shared" si="2"/>
        <v>0</v>
      </c>
      <c r="L9" s="63"/>
    </row>
    <row r="10" spans="1:12" s="44" customFormat="1" x14ac:dyDescent="0.25">
      <c r="A10" s="29">
        <v>4</v>
      </c>
      <c r="B10" s="30" t="s">
        <v>642</v>
      </c>
      <c r="C10" s="9" t="s">
        <v>80</v>
      </c>
      <c r="D10" s="35"/>
      <c r="E10" s="40" t="s">
        <v>1007</v>
      </c>
      <c r="F10" s="41">
        <v>0.1</v>
      </c>
      <c r="G10" s="42">
        <v>100</v>
      </c>
      <c r="H10" s="37">
        <f t="shared" si="0"/>
        <v>0.1</v>
      </c>
      <c r="I10" s="38"/>
      <c r="J10" s="41">
        <f t="shared" si="1"/>
        <v>0</v>
      </c>
      <c r="K10" s="43">
        <f t="shared" si="2"/>
        <v>0</v>
      </c>
      <c r="L10" s="63"/>
    </row>
    <row r="11" spans="1:12" s="44" customFormat="1" x14ac:dyDescent="0.25">
      <c r="A11" s="29">
        <v>4</v>
      </c>
      <c r="B11" s="30" t="s">
        <v>643</v>
      </c>
      <c r="C11" s="9" t="s">
        <v>81</v>
      </c>
      <c r="D11" s="35"/>
      <c r="E11" s="40" t="s">
        <v>1007</v>
      </c>
      <c r="F11" s="41">
        <v>1</v>
      </c>
      <c r="G11" s="42">
        <v>925</v>
      </c>
      <c r="H11" s="37">
        <f t="shared" si="0"/>
        <v>1</v>
      </c>
      <c r="I11" s="38"/>
      <c r="J11" s="41">
        <f t="shared" si="1"/>
        <v>0</v>
      </c>
      <c r="K11" s="43">
        <f t="shared" si="2"/>
        <v>0</v>
      </c>
      <c r="L11" s="63"/>
    </row>
    <row r="12" spans="1:12" s="44" customFormat="1" x14ac:dyDescent="0.25">
      <c r="A12" s="29">
        <v>4</v>
      </c>
      <c r="B12" s="30" t="s">
        <v>644</v>
      </c>
      <c r="C12" s="9" t="s">
        <v>82</v>
      </c>
      <c r="D12" s="35"/>
      <c r="E12" s="40" t="s">
        <v>1007</v>
      </c>
      <c r="F12" s="41">
        <v>1</v>
      </c>
      <c r="G12" s="42">
        <v>390</v>
      </c>
      <c r="H12" s="37">
        <f t="shared" si="0"/>
        <v>1</v>
      </c>
      <c r="I12" s="38"/>
      <c r="J12" s="41">
        <f t="shared" si="1"/>
        <v>0</v>
      </c>
      <c r="K12" s="43">
        <f t="shared" si="2"/>
        <v>0</v>
      </c>
      <c r="L12" s="63"/>
    </row>
    <row r="13" spans="1:12" s="44" customFormat="1" x14ac:dyDescent="0.25">
      <c r="A13" s="29">
        <v>4</v>
      </c>
      <c r="B13" s="30" t="s">
        <v>645</v>
      </c>
      <c r="C13" s="9" t="s">
        <v>1082</v>
      </c>
      <c r="D13" s="35"/>
      <c r="E13" s="40" t="s">
        <v>1087</v>
      </c>
      <c r="F13" s="41">
        <v>0.15</v>
      </c>
      <c r="G13" s="42">
        <v>2000</v>
      </c>
      <c r="H13" s="37">
        <f t="shared" si="0"/>
        <v>0.15</v>
      </c>
      <c r="I13" s="38"/>
      <c r="J13" s="41">
        <f t="shared" si="1"/>
        <v>0</v>
      </c>
      <c r="K13" s="43">
        <f t="shared" si="2"/>
        <v>0</v>
      </c>
      <c r="L13" s="63"/>
    </row>
    <row r="14" spans="1:12" s="44" customFormat="1" x14ac:dyDescent="0.25">
      <c r="A14" s="29">
        <v>4</v>
      </c>
      <c r="B14" s="30" t="s">
        <v>646</v>
      </c>
      <c r="C14" s="9" t="s">
        <v>610</v>
      </c>
      <c r="D14" s="35"/>
      <c r="E14" s="40" t="s">
        <v>1087</v>
      </c>
      <c r="F14" s="41">
        <v>0.5</v>
      </c>
      <c r="G14" s="42">
        <v>100</v>
      </c>
      <c r="H14" s="37">
        <f t="shared" si="0"/>
        <v>0.5</v>
      </c>
      <c r="I14" s="38"/>
      <c r="J14" s="41">
        <f t="shared" si="1"/>
        <v>0</v>
      </c>
      <c r="K14" s="43">
        <f t="shared" si="2"/>
        <v>0</v>
      </c>
      <c r="L14" s="63"/>
    </row>
    <row r="15" spans="1:12" s="44" customFormat="1" x14ac:dyDescent="0.25">
      <c r="A15" s="29">
        <v>4</v>
      </c>
      <c r="B15" s="30" t="s">
        <v>647</v>
      </c>
      <c r="C15" s="9" t="s">
        <v>83</v>
      </c>
      <c r="D15" s="35"/>
      <c r="E15" s="40" t="s">
        <v>1087</v>
      </c>
      <c r="F15" s="41">
        <v>0.18</v>
      </c>
      <c r="G15" s="42">
        <v>9000</v>
      </c>
      <c r="H15" s="37">
        <f t="shared" si="0"/>
        <v>0.18</v>
      </c>
      <c r="I15" s="38"/>
      <c r="J15" s="41">
        <f t="shared" si="1"/>
        <v>0</v>
      </c>
      <c r="K15" s="43">
        <f t="shared" si="2"/>
        <v>0</v>
      </c>
      <c r="L15" s="63"/>
    </row>
    <row r="16" spans="1:12" s="44" customFormat="1" x14ac:dyDescent="0.25">
      <c r="A16" s="29">
        <v>4</v>
      </c>
      <c r="B16" s="30" t="s">
        <v>648</v>
      </c>
      <c r="C16" s="9" t="s">
        <v>600</v>
      </c>
      <c r="D16" s="35"/>
      <c r="E16" s="40" t="s">
        <v>1087</v>
      </c>
      <c r="F16" s="41">
        <v>0.15</v>
      </c>
      <c r="G16" s="42">
        <v>1200</v>
      </c>
      <c r="H16" s="37">
        <f t="shared" si="0"/>
        <v>0.15</v>
      </c>
      <c r="I16" s="38"/>
      <c r="J16" s="41">
        <f t="shared" si="1"/>
        <v>0</v>
      </c>
      <c r="K16" s="43">
        <f t="shared" si="2"/>
        <v>0</v>
      </c>
      <c r="L16" s="63"/>
    </row>
    <row r="17" spans="1:12" s="44" customFormat="1" x14ac:dyDescent="0.25">
      <c r="A17" s="29">
        <v>4</v>
      </c>
      <c r="B17" s="30" t="s">
        <v>649</v>
      </c>
      <c r="C17" s="9" t="s">
        <v>69</v>
      </c>
      <c r="D17" s="35"/>
      <c r="E17" s="40" t="s">
        <v>1087</v>
      </c>
      <c r="F17" s="41">
        <v>0.15</v>
      </c>
      <c r="G17" s="42">
        <v>9000</v>
      </c>
      <c r="H17" s="37">
        <f t="shared" si="0"/>
        <v>0.15</v>
      </c>
      <c r="I17" s="38"/>
      <c r="J17" s="41">
        <f t="shared" si="1"/>
        <v>0</v>
      </c>
      <c r="K17" s="43">
        <f t="shared" si="2"/>
        <v>0</v>
      </c>
      <c r="L17" s="63"/>
    </row>
    <row r="18" spans="1:12" s="44" customFormat="1" ht="30" x14ac:dyDescent="0.25">
      <c r="A18" s="29">
        <v>4</v>
      </c>
      <c r="B18" s="30" t="s">
        <v>654</v>
      </c>
      <c r="C18" s="9" t="s">
        <v>598</v>
      </c>
      <c r="D18" s="35"/>
      <c r="E18" s="40" t="s">
        <v>1007</v>
      </c>
      <c r="F18" s="41">
        <v>0.25</v>
      </c>
      <c r="G18" s="42">
        <v>1200</v>
      </c>
      <c r="H18" s="37">
        <f t="shared" si="0"/>
        <v>0.25</v>
      </c>
      <c r="I18" s="38"/>
      <c r="J18" s="41">
        <f t="shared" si="1"/>
        <v>0</v>
      </c>
      <c r="K18" s="43">
        <f t="shared" si="2"/>
        <v>0</v>
      </c>
      <c r="L18" s="63"/>
    </row>
    <row r="19" spans="1:12" s="44" customFormat="1" ht="27.75" customHeight="1" x14ac:dyDescent="0.25">
      <c r="A19" s="29">
        <v>4</v>
      </c>
      <c r="B19" s="30" t="s">
        <v>655</v>
      </c>
      <c r="C19" s="9" t="s">
        <v>605</v>
      </c>
      <c r="D19" s="35"/>
      <c r="E19" s="40" t="s">
        <v>1087</v>
      </c>
      <c r="F19" s="41">
        <v>0.18</v>
      </c>
      <c r="G19" s="42">
        <v>1175</v>
      </c>
      <c r="H19" s="37">
        <f t="shared" si="0"/>
        <v>0.18</v>
      </c>
      <c r="I19" s="38"/>
      <c r="J19" s="41">
        <f t="shared" si="1"/>
        <v>0</v>
      </c>
      <c r="K19" s="43">
        <f t="shared" si="2"/>
        <v>0</v>
      </c>
      <c r="L19" s="63"/>
    </row>
    <row r="20" spans="1:12" s="44" customFormat="1" x14ac:dyDescent="0.25">
      <c r="A20" s="29">
        <v>4</v>
      </c>
      <c r="B20" s="30" t="s">
        <v>656</v>
      </c>
      <c r="C20" s="9" t="s">
        <v>1117</v>
      </c>
      <c r="D20" s="35"/>
      <c r="E20" s="40" t="s">
        <v>1087</v>
      </c>
      <c r="F20" s="41">
        <v>0.18</v>
      </c>
      <c r="G20" s="42">
        <v>700</v>
      </c>
      <c r="H20" s="37">
        <f t="shared" si="0"/>
        <v>0.18</v>
      </c>
      <c r="I20" s="38"/>
      <c r="J20" s="41">
        <f t="shared" si="1"/>
        <v>0</v>
      </c>
      <c r="K20" s="43">
        <f t="shared" si="2"/>
        <v>0</v>
      </c>
      <c r="L20" s="63"/>
    </row>
    <row r="21" spans="1:12" s="44" customFormat="1" x14ac:dyDescent="0.25">
      <c r="A21" s="29">
        <v>4</v>
      </c>
      <c r="B21" s="30" t="s">
        <v>657</v>
      </c>
      <c r="C21" s="9" t="s">
        <v>1118</v>
      </c>
      <c r="D21" s="35"/>
      <c r="E21" s="40" t="s">
        <v>1087</v>
      </c>
      <c r="F21" s="41">
        <v>0.15</v>
      </c>
      <c r="G21" s="42">
        <v>325</v>
      </c>
      <c r="H21" s="37">
        <f t="shared" si="0"/>
        <v>0.15</v>
      </c>
      <c r="I21" s="38"/>
      <c r="J21" s="41">
        <f t="shared" si="1"/>
        <v>0</v>
      </c>
      <c r="K21" s="43">
        <f t="shared" si="2"/>
        <v>0</v>
      </c>
      <c r="L21" s="63"/>
    </row>
    <row r="22" spans="1:12" s="44" customFormat="1" x14ac:dyDescent="0.25">
      <c r="A22" s="29">
        <v>4</v>
      </c>
      <c r="B22" s="30" t="s">
        <v>658</v>
      </c>
      <c r="C22" s="9" t="s">
        <v>490</v>
      </c>
      <c r="D22" s="35"/>
      <c r="E22" s="40" t="s">
        <v>1087</v>
      </c>
      <c r="F22" s="41">
        <v>0.2</v>
      </c>
      <c r="G22" s="42">
        <v>1400</v>
      </c>
      <c r="H22" s="37">
        <f t="shared" si="0"/>
        <v>0.2</v>
      </c>
      <c r="I22" s="38"/>
      <c r="J22" s="41">
        <f t="shared" si="1"/>
        <v>0</v>
      </c>
      <c r="K22" s="43">
        <f t="shared" si="2"/>
        <v>0</v>
      </c>
      <c r="L22" s="63"/>
    </row>
    <row r="23" spans="1:12" s="44" customFormat="1" x14ac:dyDescent="0.25">
      <c r="A23" s="29">
        <v>4</v>
      </c>
      <c r="B23" s="30" t="s">
        <v>659</v>
      </c>
      <c r="C23" s="9" t="s">
        <v>491</v>
      </c>
      <c r="D23" s="35"/>
      <c r="E23" s="40" t="s">
        <v>1087</v>
      </c>
      <c r="F23" s="41">
        <v>0.2</v>
      </c>
      <c r="G23" s="42">
        <v>1300</v>
      </c>
      <c r="H23" s="37">
        <f t="shared" si="0"/>
        <v>0.2</v>
      </c>
      <c r="I23" s="38"/>
      <c r="J23" s="41">
        <f t="shared" si="1"/>
        <v>0</v>
      </c>
      <c r="K23" s="43">
        <f t="shared" si="2"/>
        <v>0</v>
      </c>
      <c r="L23" s="63"/>
    </row>
    <row r="24" spans="1:12" s="44" customFormat="1" x14ac:dyDescent="0.25">
      <c r="A24" s="29">
        <v>4</v>
      </c>
      <c r="B24" s="30" t="s">
        <v>660</v>
      </c>
      <c r="C24" s="9" t="s">
        <v>604</v>
      </c>
      <c r="D24" s="35"/>
      <c r="E24" s="40" t="s">
        <v>1087</v>
      </c>
      <c r="F24" s="41">
        <v>0.17</v>
      </c>
      <c r="G24" s="42">
        <v>360</v>
      </c>
      <c r="H24" s="37">
        <f t="shared" si="0"/>
        <v>0.17</v>
      </c>
      <c r="I24" s="38"/>
      <c r="J24" s="41">
        <f t="shared" si="1"/>
        <v>0</v>
      </c>
      <c r="K24" s="43">
        <f t="shared" si="2"/>
        <v>0</v>
      </c>
      <c r="L24" s="63"/>
    </row>
    <row r="25" spans="1:12" s="44" customFormat="1" x14ac:dyDescent="0.25">
      <c r="A25" s="29">
        <v>4</v>
      </c>
      <c r="B25" s="30" t="s">
        <v>661</v>
      </c>
      <c r="C25" s="9" t="s">
        <v>603</v>
      </c>
      <c r="D25" s="35"/>
      <c r="E25" s="40" t="s">
        <v>1087</v>
      </c>
      <c r="F25" s="41">
        <v>0.15</v>
      </c>
      <c r="G25" s="42">
        <v>360</v>
      </c>
      <c r="H25" s="37">
        <f t="shared" si="0"/>
        <v>0.15</v>
      </c>
      <c r="I25" s="38"/>
      <c r="J25" s="41">
        <f t="shared" si="1"/>
        <v>0</v>
      </c>
      <c r="K25" s="43">
        <f t="shared" si="2"/>
        <v>0</v>
      </c>
      <c r="L25" s="63"/>
    </row>
    <row r="26" spans="1:12" s="44" customFormat="1" x14ac:dyDescent="0.25">
      <c r="A26" s="29">
        <v>4</v>
      </c>
      <c r="B26" s="30" t="s">
        <v>662</v>
      </c>
      <c r="C26" s="9" t="s">
        <v>1084</v>
      </c>
      <c r="D26" s="35"/>
      <c r="E26" s="40" t="s">
        <v>1087</v>
      </c>
      <c r="F26" s="66">
        <v>1.4999999999999999E-2</v>
      </c>
      <c r="G26" s="42">
        <v>37500</v>
      </c>
      <c r="H26" s="37">
        <f t="shared" si="0"/>
        <v>1.4999999999999999E-2</v>
      </c>
      <c r="I26" s="38"/>
      <c r="J26" s="41">
        <f t="shared" si="1"/>
        <v>0</v>
      </c>
      <c r="K26" s="43">
        <f t="shared" si="2"/>
        <v>0</v>
      </c>
      <c r="L26" s="63"/>
    </row>
    <row r="27" spans="1:12" s="44" customFormat="1" x14ac:dyDescent="0.25">
      <c r="A27" s="29">
        <v>4</v>
      </c>
      <c r="B27" s="30" t="s">
        <v>663</v>
      </c>
      <c r="C27" s="9" t="s">
        <v>70</v>
      </c>
      <c r="D27" s="35"/>
      <c r="E27" s="40" t="s">
        <v>1087</v>
      </c>
      <c r="F27" s="41">
        <v>0.25</v>
      </c>
      <c r="G27" s="42">
        <v>245</v>
      </c>
      <c r="H27" s="37">
        <f t="shared" si="0"/>
        <v>0.25</v>
      </c>
      <c r="I27" s="38"/>
      <c r="J27" s="41">
        <f t="shared" si="1"/>
        <v>0</v>
      </c>
      <c r="K27" s="43">
        <f t="shared" si="2"/>
        <v>0</v>
      </c>
      <c r="L27" s="63"/>
    </row>
    <row r="28" spans="1:12" s="44" customFormat="1" x14ac:dyDescent="0.25">
      <c r="A28" s="29">
        <v>4</v>
      </c>
      <c r="B28" s="30" t="s">
        <v>668</v>
      </c>
      <c r="C28" s="9" t="s">
        <v>71</v>
      </c>
      <c r="D28" s="35"/>
      <c r="E28" s="40" t="s">
        <v>1087</v>
      </c>
      <c r="F28" s="41">
        <v>0.05</v>
      </c>
      <c r="G28" s="42">
        <v>6500</v>
      </c>
      <c r="H28" s="37">
        <f t="shared" si="0"/>
        <v>0.05</v>
      </c>
      <c r="I28" s="38"/>
      <c r="J28" s="41">
        <f t="shared" si="1"/>
        <v>0</v>
      </c>
      <c r="K28" s="43">
        <f t="shared" si="2"/>
        <v>0</v>
      </c>
      <c r="L28" s="63"/>
    </row>
    <row r="29" spans="1:12" s="44" customFormat="1" x14ac:dyDescent="0.25">
      <c r="A29" s="29">
        <v>4</v>
      </c>
      <c r="B29" s="30" t="s">
        <v>669</v>
      </c>
      <c r="C29" s="9" t="s">
        <v>84</v>
      </c>
      <c r="D29" s="35"/>
      <c r="E29" s="40" t="s">
        <v>1087</v>
      </c>
      <c r="F29" s="41">
        <v>0.15</v>
      </c>
      <c r="G29" s="42">
        <v>35</v>
      </c>
      <c r="H29" s="37">
        <f t="shared" si="0"/>
        <v>0.15</v>
      </c>
      <c r="I29" s="38"/>
      <c r="J29" s="41">
        <f t="shared" si="1"/>
        <v>0</v>
      </c>
      <c r="K29" s="43">
        <f t="shared" si="2"/>
        <v>0</v>
      </c>
      <c r="L29" s="63"/>
    </row>
    <row r="30" spans="1:12" s="44" customFormat="1" ht="30" x14ac:dyDescent="0.25">
      <c r="A30" s="29">
        <v>4</v>
      </c>
      <c r="B30" s="30" t="s">
        <v>670</v>
      </c>
      <c r="C30" s="61" t="s">
        <v>1085</v>
      </c>
      <c r="D30" s="35"/>
      <c r="E30" s="40" t="s">
        <v>1087</v>
      </c>
      <c r="F30" s="41">
        <v>0.05</v>
      </c>
      <c r="G30" s="42">
        <v>7200</v>
      </c>
      <c r="H30" s="37">
        <f t="shared" si="0"/>
        <v>0.05</v>
      </c>
      <c r="I30" s="38"/>
      <c r="J30" s="41">
        <f t="shared" si="1"/>
        <v>0</v>
      </c>
      <c r="K30" s="43">
        <f t="shared" si="2"/>
        <v>0</v>
      </c>
      <c r="L30" s="63"/>
    </row>
    <row r="31" spans="1:12" s="44" customFormat="1" x14ac:dyDescent="0.25">
      <c r="A31" s="29">
        <v>4</v>
      </c>
      <c r="B31" s="30" t="s">
        <v>696</v>
      </c>
      <c r="C31" s="61" t="s">
        <v>1086</v>
      </c>
      <c r="D31" s="35"/>
      <c r="E31" s="40" t="s">
        <v>1087</v>
      </c>
      <c r="F31" s="41">
        <v>0.15</v>
      </c>
      <c r="G31" s="42">
        <v>25</v>
      </c>
      <c r="H31" s="37">
        <f t="shared" si="0"/>
        <v>0.15</v>
      </c>
      <c r="I31" s="38"/>
      <c r="J31" s="41">
        <f t="shared" si="1"/>
        <v>0</v>
      </c>
      <c r="K31" s="43">
        <f t="shared" si="2"/>
        <v>0</v>
      </c>
      <c r="L31" s="63"/>
    </row>
    <row r="32" spans="1:12" s="44" customFormat="1" x14ac:dyDescent="0.25">
      <c r="A32" s="29">
        <v>4</v>
      </c>
      <c r="B32" s="30" t="s">
        <v>697</v>
      </c>
      <c r="C32" s="9" t="s">
        <v>85</v>
      </c>
      <c r="D32" s="35"/>
      <c r="E32" s="40" t="s">
        <v>27</v>
      </c>
      <c r="F32" s="41">
        <v>5</v>
      </c>
      <c r="G32" s="42">
        <v>290</v>
      </c>
      <c r="H32" s="37">
        <f t="shared" si="0"/>
        <v>5</v>
      </c>
      <c r="I32" s="38"/>
      <c r="J32" s="41">
        <f t="shared" si="1"/>
        <v>0</v>
      </c>
      <c r="K32" s="43">
        <f t="shared" si="2"/>
        <v>0</v>
      </c>
      <c r="L32" s="63"/>
    </row>
    <row r="33" spans="1:12" s="44" customFormat="1" x14ac:dyDescent="0.25">
      <c r="A33" s="29">
        <v>4</v>
      </c>
      <c r="B33" s="30" t="s">
        <v>698</v>
      </c>
      <c r="C33" s="9" t="s">
        <v>602</v>
      </c>
      <c r="D33" s="35"/>
      <c r="E33" s="40" t="s">
        <v>1087</v>
      </c>
      <c r="F33" s="41">
        <v>0.1</v>
      </c>
      <c r="G33" s="42">
        <v>600</v>
      </c>
      <c r="H33" s="37">
        <f t="shared" si="0"/>
        <v>0.1</v>
      </c>
      <c r="I33" s="38"/>
      <c r="J33" s="41">
        <f t="shared" si="1"/>
        <v>0</v>
      </c>
      <c r="K33" s="43">
        <f t="shared" si="2"/>
        <v>0</v>
      </c>
      <c r="L33" s="63"/>
    </row>
    <row r="34" spans="1:12" s="44" customFormat="1" x14ac:dyDescent="0.25">
      <c r="A34" s="29">
        <v>4</v>
      </c>
      <c r="B34" s="30" t="s">
        <v>699</v>
      </c>
      <c r="C34" s="9" t="s">
        <v>601</v>
      </c>
      <c r="D34" s="35"/>
      <c r="E34" s="40" t="s">
        <v>1087</v>
      </c>
      <c r="F34" s="41">
        <v>0.12</v>
      </c>
      <c r="G34" s="42">
        <v>1000</v>
      </c>
      <c r="H34" s="37">
        <f t="shared" si="0"/>
        <v>0.12</v>
      </c>
      <c r="I34" s="38"/>
      <c r="J34" s="41">
        <f t="shared" si="1"/>
        <v>0</v>
      </c>
      <c r="K34" s="43">
        <f t="shared" si="2"/>
        <v>0</v>
      </c>
      <c r="L34" s="63"/>
    </row>
    <row r="35" spans="1:12" s="44" customFormat="1" x14ac:dyDescent="0.25">
      <c r="A35" s="29">
        <v>4</v>
      </c>
      <c r="B35" s="30" t="s">
        <v>700</v>
      </c>
      <c r="C35" s="9" t="s">
        <v>72</v>
      </c>
      <c r="D35" s="35"/>
      <c r="E35" s="40" t="s">
        <v>1087</v>
      </c>
      <c r="F35" s="41">
        <v>0.5</v>
      </c>
      <c r="G35" s="42">
        <v>190</v>
      </c>
      <c r="H35" s="37">
        <f t="shared" si="0"/>
        <v>0.5</v>
      </c>
      <c r="I35" s="38"/>
      <c r="J35" s="41">
        <f t="shared" si="1"/>
        <v>0</v>
      </c>
      <c r="K35" s="43">
        <f t="shared" si="2"/>
        <v>0</v>
      </c>
      <c r="L35" s="63"/>
    </row>
    <row r="36" spans="1:12" s="44" customFormat="1" x14ac:dyDescent="0.25">
      <c r="A36" s="29">
        <v>4</v>
      </c>
      <c r="B36" s="30" t="s">
        <v>701</v>
      </c>
      <c r="C36" s="9" t="s">
        <v>612</v>
      </c>
      <c r="D36" s="35"/>
      <c r="E36" s="40" t="s">
        <v>1007</v>
      </c>
      <c r="F36" s="70">
        <v>1</v>
      </c>
      <c r="G36" s="74">
        <v>5</v>
      </c>
      <c r="H36" s="72">
        <f t="shared" si="0"/>
        <v>1</v>
      </c>
      <c r="I36" s="73"/>
      <c r="J36" s="41">
        <f t="shared" si="1"/>
        <v>0</v>
      </c>
      <c r="K36" s="43">
        <f t="shared" si="2"/>
        <v>0</v>
      </c>
      <c r="L36" s="63"/>
    </row>
    <row r="37" spans="1:12" s="44" customFormat="1" x14ac:dyDescent="0.25">
      <c r="A37" s="29">
        <v>4</v>
      </c>
      <c r="B37" s="30" t="s">
        <v>702</v>
      </c>
      <c r="C37" s="8" t="s">
        <v>611</v>
      </c>
      <c r="D37" s="35"/>
      <c r="E37" s="40" t="s">
        <v>1007</v>
      </c>
      <c r="F37" s="70">
        <v>1</v>
      </c>
      <c r="G37" s="74">
        <v>50</v>
      </c>
      <c r="H37" s="72">
        <f t="shared" si="0"/>
        <v>1</v>
      </c>
      <c r="I37" s="73"/>
      <c r="J37" s="41">
        <f t="shared" si="1"/>
        <v>0</v>
      </c>
      <c r="K37" s="43">
        <f t="shared" si="2"/>
        <v>0</v>
      </c>
      <c r="L37" s="63"/>
    </row>
    <row r="38" spans="1:12" s="44" customFormat="1" x14ac:dyDescent="0.25">
      <c r="A38" s="29">
        <v>4</v>
      </c>
      <c r="B38" s="30" t="s">
        <v>703</v>
      </c>
      <c r="C38" s="8" t="s">
        <v>613</v>
      </c>
      <c r="D38" s="35"/>
      <c r="E38" s="40" t="s">
        <v>1007</v>
      </c>
      <c r="F38" s="70">
        <v>1</v>
      </c>
      <c r="G38" s="74">
        <v>145</v>
      </c>
      <c r="H38" s="72">
        <f t="shared" si="0"/>
        <v>1</v>
      </c>
      <c r="I38" s="73"/>
      <c r="J38" s="41">
        <f t="shared" si="1"/>
        <v>0</v>
      </c>
      <c r="K38" s="43">
        <f t="shared" si="2"/>
        <v>0</v>
      </c>
      <c r="L38" s="63"/>
    </row>
    <row r="39" spans="1:12" s="59" customFormat="1" x14ac:dyDescent="0.25">
      <c r="A39" s="29">
        <v>4</v>
      </c>
      <c r="B39" s="30" t="s">
        <v>881</v>
      </c>
      <c r="C39" s="8" t="s">
        <v>614</v>
      </c>
      <c r="D39" s="35"/>
      <c r="E39" s="40" t="s">
        <v>1087</v>
      </c>
      <c r="F39" s="70">
        <v>0.115</v>
      </c>
      <c r="G39" s="74">
        <v>1700</v>
      </c>
      <c r="H39" s="72">
        <f t="shared" si="0"/>
        <v>0.115</v>
      </c>
      <c r="I39" s="73"/>
      <c r="J39" s="41">
        <f t="shared" si="1"/>
        <v>0</v>
      </c>
      <c r="K39" s="43">
        <f t="shared" si="2"/>
        <v>0</v>
      </c>
      <c r="L39" s="65"/>
    </row>
    <row r="40" spans="1:12" s="59" customFormat="1" ht="30" x14ac:dyDescent="0.25">
      <c r="A40" s="29">
        <v>4</v>
      </c>
      <c r="B40" s="30" t="s">
        <v>704</v>
      </c>
      <c r="C40" s="8" t="s">
        <v>616</v>
      </c>
      <c r="D40" s="35"/>
      <c r="E40" s="40" t="s">
        <v>1087</v>
      </c>
      <c r="F40" s="70">
        <v>7.0000000000000007E-2</v>
      </c>
      <c r="G40" s="75">
        <v>10</v>
      </c>
      <c r="H40" s="72">
        <f t="shared" si="0"/>
        <v>7.0000000000000007E-2</v>
      </c>
      <c r="I40" s="73"/>
      <c r="J40" s="41">
        <f t="shared" si="1"/>
        <v>0</v>
      </c>
      <c r="K40" s="43">
        <f t="shared" si="2"/>
        <v>0</v>
      </c>
      <c r="L40" s="65"/>
    </row>
    <row r="41" spans="1:12" s="59" customFormat="1" ht="30" x14ac:dyDescent="0.25">
      <c r="A41" s="29">
        <v>4</v>
      </c>
      <c r="B41" s="30" t="s">
        <v>705</v>
      </c>
      <c r="C41" s="9" t="s">
        <v>615</v>
      </c>
      <c r="D41" s="35"/>
      <c r="E41" s="40" t="s">
        <v>1087</v>
      </c>
      <c r="F41" s="70">
        <v>7.0000000000000007E-2</v>
      </c>
      <c r="G41" s="75">
        <v>3000</v>
      </c>
      <c r="H41" s="72">
        <f t="shared" si="0"/>
        <v>7.0000000000000007E-2</v>
      </c>
      <c r="I41" s="73"/>
      <c r="J41" s="41">
        <f t="shared" si="1"/>
        <v>0</v>
      </c>
      <c r="K41" s="43">
        <f t="shared" si="2"/>
        <v>0</v>
      </c>
      <c r="L41" s="65"/>
    </row>
    <row r="42" spans="1:12" s="59" customFormat="1" ht="45" x14ac:dyDescent="0.25">
      <c r="A42" s="29">
        <v>4</v>
      </c>
      <c r="B42" s="30" t="s">
        <v>882</v>
      </c>
      <c r="C42" s="9" t="s">
        <v>617</v>
      </c>
      <c r="D42" s="35"/>
      <c r="E42" s="40" t="s">
        <v>1087</v>
      </c>
      <c r="F42" s="70">
        <v>7.0000000000000007E-2</v>
      </c>
      <c r="G42" s="75">
        <v>10</v>
      </c>
      <c r="H42" s="72">
        <f t="shared" si="0"/>
        <v>7.0000000000000007E-2</v>
      </c>
      <c r="I42" s="73"/>
      <c r="J42" s="41">
        <f t="shared" si="1"/>
        <v>0</v>
      </c>
      <c r="K42" s="43">
        <f t="shared" si="2"/>
        <v>0</v>
      </c>
      <c r="L42" s="65"/>
    </row>
    <row r="43" spans="1:12" s="59" customFormat="1" ht="30" x14ac:dyDescent="0.25">
      <c r="A43" s="29">
        <v>4</v>
      </c>
      <c r="B43" s="30" t="s">
        <v>883</v>
      </c>
      <c r="C43" s="9" t="s">
        <v>618</v>
      </c>
      <c r="D43" s="35"/>
      <c r="E43" s="40" t="s">
        <v>1087</v>
      </c>
      <c r="F43" s="70">
        <v>0.1</v>
      </c>
      <c r="G43" s="75">
        <v>10</v>
      </c>
      <c r="H43" s="72">
        <f t="shared" si="0"/>
        <v>0.1</v>
      </c>
      <c r="I43" s="73"/>
      <c r="J43" s="41">
        <f t="shared" si="1"/>
        <v>0</v>
      </c>
      <c r="K43" s="43">
        <f t="shared" si="2"/>
        <v>0</v>
      </c>
      <c r="L43" s="65"/>
    </row>
    <row r="44" spans="1:12" s="59" customFormat="1" x14ac:dyDescent="0.25">
      <c r="A44" s="29">
        <v>4</v>
      </c>
      <c r="B44" s="30" t="s">
        <v>706</v>
      </c>
      <c r="C44" s="8" t="s">
        <v>619</v>
      </c>
      <c r="D44" s="35"/>
      <c r="E44" s="40" t="s">
        <v>1087</v>
      </c>
      <c r="F44" s="70">
        <v>0.12</v>
      </c>
      <c r="G44" s="74">
        <v>840</v>
      </c>
      <c r="H44" s="72">
        <f t="shared" si="0"/>
        <v>0.12</v>
      </c>
      <c r="I44" s="73"/>
      <c r="J44" s="41">
        <f t="shared" si="1"/>
        <v>0</v>
      </c>
      <c r="K44" s="43">
        <f t="shared" si="2"/>
        <v>0</v>
      </c>
      <c r="L44" s="65"/>
    </row>
    <row r="45" spans="1:12" s="59" customFormat="1" x14ac:dyDescent="0.25">
      <c r="A45" s="29">
        <v>4</v>
      </c>
      <c r="B45" s="30" t="s">
        <v>707</v>
      </c>
      <c r="C45" s="8" t="s">
        <v>620</v>
      </c>
      <c r="D45" s="35"/>
      <c r="E45" s="40" t="s">
        <v>1087</v>
      </c>
      <c r="F45" s="70">
        <v>0.14000000000000001</v>
      </c>
      <c r="G45" s="75">
        <v>10</v>
      </c>
      <c r="H45" s="72">
        <f t="shared" si="0"/>
        <v>0.14000000000000001</v>
      </c>
      <c r="I45" s="73"/>
      <c r="J45" s="41">
        <f t="shared" si="1"/>
        <v>0</v>
      </c>
      <c r="K45" s="43">
        <f t="shared" si="2"/>
        <v>0</v>
      </c>
      <c r="L45" s="65"/>
    </row>
    <row r="46" spans="1:12" s="59" customFormat="1" x14ac:dyDescent="0.25">
      <c r="A46" s="29">
        <v>4</v>
      </c>
      <c r="B46" s="30" t="s">
        <v>708</v>
      </c>
      <c r="C46" s="9" t="s">
        <v>89</v>
      </c>
      <c r="D46" s="35"/>
      <c r="E46" s="40" t="s">
        <v>27</v>
      </c>
      <c r="F46" s="41">
        <v>5</v>
      </c>
      <c r="G46" s="42">
        <v>50</v>
      </c>
      <c r="H46" s="37">
        <f t="shared" ref="H46:H55" si="3">+F46</f>
        <v>5</v>
      </c>
      <c r="I46" s="38"/>
      <c r="J46" s="41">
        <f t="shared" si="1"/>
        <v>0</v>
      </c>
      <c r="K46" s="43">
        <f t="shared" si="2"/>
        <v>0</v>
      </c>
      <c r="L46" s="65"/>
    </row>
    <row r="47" spans="1:12" s="59" customFormat="1" x14ac:dyDescent="0.25">
      <c r="A47" s="29">
        <v>4</v>
      </c>
      <c r="B47" s="30" t="s">
        <v>709</v>
      </c>
      <c r="C47" s="9" t="s">
        <v>90</v>
      </c>
      <c r="D47" s="35"/>
      <c r="E47" s="40" t="s">
        <v>1087</v>
      </c>
      <c r="F47" s="41">
        <v>0.25</v>
      </c>
      <c r="G47" s="42">
        <v>100</v>
      </c>
      <c r="H47" s="37">
        <f t="shared" si="3"/>
        <v>0.25</v>
      </c>
      <c r="I47" s="38"/>
      <c r="J47" s="41">
        <f t="shared" si="1"/>
        <v>0</v>
      </c>
      <c r="K47" s="43">
        <f t="shared" si="2"/>
        <v>0</v>
      </c>
      <c r="L47" s="65"/>
    </row>
    <row r="48" spans="1:12" s="59" customFormat="1" ht="30" x14ac:dyDescent="0.25">
      <c r="A48" s="29">
        <v>4</v>
      </c>
      <c r="B48" s="30" t="s">
        <v>710</v>
      </c>
      <c r="C48" s="9" t="s">
        <v>91</v>
      </c>
      <c r="D48" s="35"/>
      <c r="E48" s="40" t="s">
        <v>27</v>
      </c>
      <c r="F48" s="41">
        <v>1</v>
      </c>
      <c r="G48" s="42">
        <v>40</v>
      </c>
      <c r="H48" s="37">
        <f t="shared" si="3"/>
        <v>1</v>
      </c>
      <c r="I48" s="38"/>
      <c r="J48" s="41">
        <f t="shared" si="1"/>
        <v>0</v>
      </c>
      <c r="K48" s="43">
        <f t="shared" si="2"/>
        <v>0</v>
      </c>
      <c r="L48" s="65"/>
    </row>
    <row r="49" spans="1:20" s="59" customFormat="1" x14ac:dyDescent="0.25">
      <c r="A49" s="29">
        <v>4</v>
      </c>
      <c r="B49" s="30" t="s">
        <v>711</v>
      </c>
      <c r="C49" s="9" t="s">
        <v>92</v>
      </c>
      <c r="D49" s="35"/>
      <c r="E49" s="40" t="s">
        <v>27</v>
      </c>
      <c r="F49" s="41">
        <v>0.18</v>
      </c>
      <c r="G49" s="42">
        <v>10</v>
      </c>
      <c r="H49" s="37">
        <f t="shared" si="3"/>
        <v>0.18</v>
      </c>
      <c r="I49" s="38"/>
      <c r="J49" s="41">
        <f t="shared" si="1"/>
        <v>0</v>
      </c>
      <c r="K49" s="43">
        <f t="shared" si="2"/>
        <v>0</v>
      </c>
      <c r="L49" s="65"/>
    </row>
    <row r="50" spans="1:20" s="59" customFormat="1" x14ac:dyDescent="0.25">
      <c r="A50" s="29">
        <v>4</v>
      </c>
      <c r="B50" s="30" t="s">
        <v>712</v>
      </c>
      <c r="C50" s="9" t="s">
        <v>93</v>
      </c>
      <c r="D50" s="35"/>
      <c r="E50" s="40" t="s">
        <v>27</v>
      </c>
      <c r="F50" s="41">
        <v>1</v>
      </c>
      <c r="G50" s="42">
        <v>5</v>
      </c>
      <c r="H50" s="37">
        <f t="shared" si="3"/>
        <v>1</v>
      </c>
      <c r="I50" s="38"/>
      <c r="J50" s="41">
        <f t="shared" si="1"/>
        <v>0</v>
      </c>
      <c r="K50" s="43">
        <f t="shared" si="2"/>
        <v>0</v>
      </c>
      <c r="L50" s="65"/>
    </row>
    <row r="51" spans="1:20" s="59" customFormat="1" x14ac:dyDescent="0.25">
      <c r="A51" s="29">
        <v>4</v>
      </c>
      <c r="B51" s="30" t="s">
        <v>713</v>
      </c>
      <c r="C51" s="9" t="s">
        <v>95</v>
      </c>
      <c r="D51" s="35"/>
      <c r="E51" s="40" t="s">
        <v>27</v>
      </c>
      <c r="F51" s="41">
        <v>1</v>
      </c>
      <c r="G51" s="42">
        <v>5</v>
      </c>
      <c r="H51" s="37">
        <f t="shared" si="3"/>
        <v>1</v>
      </c>
      <c r="I51" s="38"/>
      <c r="J51" s="41">
        <f t="shared" si="1"/>
        <v>0</v>
      </c>
      <c r="K51" s="43">
        <f t="shared" si="2"/>
        <v>0</v>
      </c>
      <c r="L51" s="65"/>
    </row>
    <row r="52" spans="1:20" s="59" customFormat="1" x14ac:dyDescent="0.25">
      <c r="A52" s="29">
        <v>4</v>
      </c>
      <c r="B52" s="30" t="s">
        <v>714</v>
      </c>
      <c r="C52" s="9" t="s">
        <v>87</v>
      </c>
      <c r="D52" s="35"/>
      <c r="E52" s="40" t="s">
        <v>1087</v>
      </c>
      <c r="F52" s="41">
        <v>0.1</v>
      </c>
      <c r="G52" s="42">
        <v>5</v>
      </c>
      <c r="H52" s="37">
        <f t="shared" si="3"/>
        <v>0.1</v>
      </c>
      <c r="I52" s="38"/>
      <c r="J52" s="41">
        <f t="shared" si="1"/>
        <v>0</v>
      </c>
      <c r="K52" s="43">
        <f t="shared" si="2"/>
        <v>0</v>
      </c>
      <c r="L52" s="65"/>
    </row>
    <row r="53" spans="1:20" s="59" customFormat="1" x14ac:dyDescent="0.25">
      <c r="A53" s="29">
        <v>4</v>
      </c>
      <c r="B53" s="30" t="s">
        <v>715</v>
      </c>
      <c r="C53" s="9" t="s">
        <v>94</v>
      </c>
      <c r="D53" s="35"/>
      <c r="E53" s="40" t="s">
        <v>1087</v>
      </c>
      <c r="F53" s="41">
        <v>0.25</v>
      </c>
      <c r="G53" s="42">
        <v>100</v>
      </c>
      <c r="H53" s="37">
        <f t="shared" si="3"/>
        <v>0.25</v>
      </c>
      <c r="I53" s="38"/>
      <c r="J53" s="41">
        <f t="shared" si="1"/>
        <v>0</v>
      </c>
      <c r="K53" s="43">
        <f t="shared" si="2"/>
        <v>0</v>
      </c>
      <c r="L53" s="65"/>
    </row>
    <row r="54" spans="1:20" s="59" customFormat="1" x14ac:dyDescent="0.25">
      <c r="A54" s="29">
        <v>4</v>
      </c>
      <c r="B54" s="30" t="s">
        <v>716</v>
      </c>
      <c r="C54" s="9" t="s">
        <v>96</v>
      </c>
      <c r="D54" s="35"/>
      <c r="E54" s="40" t="s">
        <v>1087</v>
      </c>
      <c r="F54" s="41">
        <v>0.25</v>
      </c>
      <c r="G54" s="42">
        <v>30</v>
      </c>
      <c r="H54" s="37">
        <f t="shared" si="3"/>
        <v>0.25</v>
      </c>
      <c r="I54" s="38"/>
      <c r="J54" s="41">
        <f t="shared" si="1"/>
        <v>0</v>
      </c>
      <c r="K54" s="43">
        <f t="shared" si="2"/>
        <v>0</v>
      </c>
      <c r="L54" s="65"/>
    </row>
    <row r="55" spans="1:20" s="59" customFormat="1" x14ac:dyDescent="0.25">
      <c r="A55" s="29">
        <v>4</v>
      </c>
      <c r="B55" s="30" t="s">
        <v>717</v>
      </c>
      <c r="C55" s="9" t="s">
        <v>88</v>
      </c>
      <c r="D55" s="35"/>
      <c r="E55" s="40" t="s">
        <v>1087</v>
      </c>
      <c r="F55" s="41">
        <v>0.15</v>
      </c>
      <c r="G55" s="42">
        <v>120</v>
      </c>
      <c r="H55" s="37">
        <f t="shared" si="3"/>
        <v>0.15</v>
      </c>
      <c r="I55" s="38"/>
      <c r="J55" s="41">
        <f t="shared" si="1"/>
        <v>0</v>
      </c>
      <c r="K55" s="43">
        <f t="shared" si="2"/>
        <v>0</v>
      </c>
      <c r="L55" s="65"/>
    </row>
    <row r="56" spans="1:20" s="59" customFormat="1" x14ac:dyDescent="0.25">
      <c r="A56" s="54"/>
      <c r="B56" s="55"/>
      <c r="C56" s="56" t="s">
        <v>28</v>
      </c>
      <c r="D56" s="56"/>
      <c r="E56" s="54"/>
      <c r="F56" s="55"/>
      <c r="G56" s="57"/>
      <c r="H56" s="55"/>
      <c r="I56" s="55"/>
      <c r="J56" s="55"/>
      <c r="K56" s="58">
        <f>SUM(K2:K55)</f>
        <v>0</v>
      </c>
      <c r="L56" s="65"/>
    </row>
    <row r="57" spans="1:20" s="59" customFormat="1" x14ac:dyDescent="0.25">
      <c r="A57" s="26"/>
      <c r="B57" s="1"/>
      <c r="C57" s="2"/>
      <c r="D57" s="2"/>
      <c r="E57" s="19"/>
      <c r="F57" s="17"/>
      <c r="G57" s="21"/>
      <c r="H57" s="17"/>
      <c r="I57" s="17"/>
      <c r="J57" s="17"/>
      <c r="K57" s="4"/>
      <c r="L57" s="65"/>
    </row>
    <row r="58" spans="1:20" s="59" customFormat="1" x14ac:dyDescent="0.25">
      <c r="A58" s="26"/>
      <c r="B58" s="164" t="s">
        <v>413</v>
      </c>
      <c r="C58" s="164"/>
      <c r="D58" s="164"/>
      <c r="E58" s="164"/>
      <c r="F58" s="164"/>
      <c r="G58" s="164"/>
      <c r="H58" s="164"/>
      <c r="I58" s="164"/>
      <c r="J58" s="164"/>
      <c r="K58" s="4"/>
      <c r="L58" s="65"/>
    </row>
    <row r="59" spans="1:20" s="59" customFormat="1" x14ac:dyDescent="0.25">
      <c r="A59" s="26"/>
      <c r="B59" s="164"/>
      <c r="C59" s="164"/>
      <c r="D59" s="164"/>
      <c r="E59" s="164"/>
      <c r="F59" s="164"/>
      <c r="G59" s="164"/>
      <c r="H59" s="164"/>
      <c r="I59" s="164"/>
      <c r="J59" s="164"/>
      <c r="K59" s="4"/>
      <c r="L59" s="65"/>
    </row>
    <row r="60" spans="1:20" x14ac:dyDescent="0.25">
      <c r="B60" s="164"/>
      <c r="C60" s="164"/>
      <c r="D60" s="164"/>
      <c r="E60" s="164"/>
      <c r="F60" s="164"/>
      <c r="G60" s="164"/>
      <c r="H60" s="164"/>
      <c r="I60" s="164"/>
      <c r="J60" s="164"/>
    </row>
    <row r="61" spans="1:20" ht="15" customHeight="1" x14ac:dyDescent="0.25">
      <c r="B61" s="164"/>
      <c r="C61" s="164"/>
      <c r="D61" s="164"/>
      <c r="E61" s="164"/>
      <c r="F61" s="164"/>
      <c r="G61" s="164"/>
      <c r="H61" s="164"/>
      <c r="I61" s="164"/>
      <c r="J61" s="164"/>
    </row>
    <row r="62" spans="1:20" ht="15" customHeight="1" x14ac:dyDescent="0.25">
      <c r="B62" s="164"/>
      <c r="C62" s="164"/>
      <c r="D62" s="164"/>
      <c r="E62" s="164"/>
      <c r="F62" s="164"/>
      <c r="G62" s="164"/>
      <c r="H62" s="164"/>
      <c r="I62" s="164"/>
      <c r="J62" s="164"/>
      <c r="L62" s="166"/>
      <c r="M62" s="166"/>
      <c r="N62" s="166"/>
      <c r="O62" s="166"/>
      <c r="P62" s="166"/>
      <c r="Q62" s="166"/>
      <c r="R62" s="166"/>
      <c r="S62" s="166"/>
      <c r="T62" s="166"/>
    </row>
    <row r="63" spans="1:20" x14ac:dyDescent="0.25">
      <c r="B63" s="164"/>
      <c r="C63" s="164"/>
      <c r="D63" s="164"/>
      <c r="E63" s="164"/>
      <c r="F63" s="164"/>
      <c r="G63" s="164"/>
      <c r="H63" s="164"/>
      <c r="I63" s="164"/>
      <c r="J63" s="164"/>
      <c r="L63" s="166"/>
      <c r="M63" s="166"/>
      <c r="N63" s="166"/>
      <c r="O63" s="166"/>
      <c r="P63" s="166"/>
      <c r="Q63" s="166"/>
      <c r="R63" s="166"/>
      <c r="S63" s="166"/>
      <c r="T63" s="166"/>
    </row>
    <row r="64" spans="1:20" x14ac:dyDescent="0.25">
      <c r="B64" s="164"/>
      <c r="C64" s="164"/>
      <c r="D64" s="164"/>
      <c r="E64" s="164"/>
      <c r="F64" s="164"/>
      <c r="G64" s="164"/>
      <c r="H64" s="164"/>
      <c r="I64" s="164"/>
      <c r="J64" s="164"/>
      <c r="L64" s="166"/>
      <c r="M64" s="166"/>
      <c r="N64" s="166"/>
      <c r="O64" s="166"/>
      <c r="P64" s="166"/>
      <c r="Q64" s="166"/>
      <c r="R64" s="166"/>
      <c r="S64" s="166"/>
      <c r="T64" s="166"/>
    </row>
    <row r="65" spans="2:20" x14ac:dyDescent="0.25">
      <c r="B65" s="164"/>
      <c r="C65" s="164"/>
      <c r="D65" s="164"/>
      <c r="E65" s="164"/>
      <c r="F65" s="164"/>
      <c r="G65" s="164"/>
      <c r="H65" s="164"/>
      <c r="I65" s="164"/>
      <c r="J65" s="164"/>
      <c r="L65" s="166"/>
      <c r="M65" s="166"/>
      <c r="N65" s="166"/>
      <c r="O65" s="166"/>
      <c r="P65" s="166"/>
      <c r="Q65" s="166"/>
      <c r="R65" s="166"/>
      <c r="S65" s="166"/>
      <c r="T65" s="166"/>
    </row>
    <row r="66" spans="2:20" x14ac:dyDescent="0.25">
      <c r="B66" s="164"/>
      <c r="C66" s="164"/>
      <c r="D66" s="164"/>
      <c r="E66" s="164"/>
      <c r="F66" s="164"/>
      <c r="G66" s="164"/>
      <c r="H66" s="164"/>
      <c r="I66" s="164"/>
      <c r="J66" s="164"/>
      <c r="L66" s="166"/>
      <c r="M66" s="166"/>
      <c r="N66" s="166"/>
      <c r="O66" s="166"/>
      <c r="P66" s="166"/>
      <c r="Q66" s="166"/>
      <c r="R66" s="166"/>
      <c r="S66" s="166"/>
      <c r="T66" s="166"/>
    </row>
    <row r="67" spans="2:20" x14ac:dyDescent="0.25">
      <c r="B67" s="122"/>
      <c r="C67" s="122"/>
      <c r="D67" s="122"/>
      <c r="E67" s="122"/>
      <c r="F67" s="122"/>
      <c r="G67" s="122"/>
      <c r="H67" s="122"/>
      <c r="I67" s="122"/>
      <c r="J67" s="122"/>
      <c r="L67" s="166"/>
      <c r="M67" s="166"/>
      <c r="N67" s="166"/>
      <c r="O67" s="166"/>
      <c r="P67" s="166"/>
      <c r="Q67" s="166"/>
      <c r="R67" s="166"/>
      <c r="S67" s="166"/>
      <c r="T67" s="166"/>
    </row>
    <row r="68" spans="2:20" x14ac:dyDescent="0.25">
      <c r="C68" s="62" t="s">
        <v>29</v>
      </c>
      <c r="D68" s="12">
        <f ca="1">TODAY()</f>
        <v>44496</v>
      </c>
      <c r="E68" s="13"/>
      <c r="F68" s="13"/>
      <c r="G68" s="13"/>
      <c r="L68" s="166"/>
      <c r="M68" s="166"/>
      <c r="N68" s="166"/>
      <c r="O68" s="166"/>
      <c r="P68" s="166"/>
      <c r="Q68" s="166"/>
      <c r="R68" s="166"/>
      <c r="S68" s="166"/>
      <c r="T68" s="166"/>
    </row>
    <row r="69" spans="2:20" x14ac:dyDescent="0.25">
      <c r="C69" s="62" t="s">
        <v>30</v>
      </c>
      <c r="D69" s="163"/>
      <c r="E69" s="163"/>
      <c r="F69" s="163"/>
      <c r="G69" s="163"/>
      <c r="H69" s="163"/>
      <c r="I69" s="163"/>
      <c r="J69" s="163"/>
      <c r="K69" s="163"/>
      <c r="L69" s="166"/>
      <c r="M69" s="166"/>
      <c r="N69" s="166"/>
      <c r="O69" s="166"/>
      <c r="P69" s="166"/>
      <c r="Q69" s="166"/>
      <c r="R69" s="166"/>
      <c r="S69" s="166"/>
      <c r="T69" s="166"/>
    </row>
    <row r="70" spans="2:20" x14ac:dyDescent="0.25">
      <c r="C70" s="62"/>
      <c r="D70" s="163"/>
      <c r="E70" s="163"/>
      <c r="F70" s="163"/>
      <c r="G70" s="163"/>
      <c r="H70" s="163"/>
      <c r="I70" s="163"/>
      <c r="J70" s="163"/>
      <c r="K70" s="163"/>
      <c r="L70" s="166"/>
      <c r="M70" s="166"/>
      <c r="N70" s="166"/>
      <c r="O70" s="166"/>
      <c r="P70" s="166"/>
      <c r="Q70" s="166"/>
      <c r="R70" s="166"/>
      <c r="S70" s="166"/>
      <c r="T70" s="166"/>
    </row>
    <row r="71" spans="2:20" x14ac:dyDescent="0.25">
      <c r="C71" s="62"/>
      <c r="D71" s="14"/>
      <c r="E71" s="14"/>
      <c r="F71" s="14"/>
      <c r="G71" s="14"/>
    </row>
    <row r="72" spans="2:20" x14ac:dyDescent="0.25">
      <c r="C72" s="62"/>
      <c r="D72" s="15"/>
      <c r="E72" s="15"/>
      <c r="F72" s="15"/>
      <c r="G72" s="15"/>
    </row>
  </sheetData>
  <sheetProtection selectLockedCells="1"/>
  <mergeCells count="3">
    <mergeCell ref="B58:J66"/>
    <mergeCell ref="D69:K70"/>
    <mergeCell ref="L62:T70"/>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L24"/>
  <sheetViews>
    <sheetView zoomScaleNormal="100" workbookViewId="0">
      <selection activeCell="A24" sqref="A24:XFD24"/>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12" width="20.28515625" style="10" bestFit="1" customWidth="1"/>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2" s="7" customFormat="1" ht="60" x14ac:dyDescent="0.25">
      <c r="A1" s="25" t="s">
        <v>43</v>
      </c>
      <c r="B1" s="5" t="s">
        <v>0</v>
      </c>
      <c r="C1" s="5" t="s">
        <v>42</v>
      </c>
      <c r="D1" s="23" t="s">
        <v>1</v>
      </c>
      <c r="E1" s="18" t="s">
        <v>34</v>
      </c>
      <c r="F1" s="16" t="s">
        <v>76</v>
      </c>
      <c r="G1" s="20" t="s">
        <v>32</v>
      </c>
      <c r="H1" s="24" t="s">
        <v>77</v>
      </c>
      <c r="I1" s="24" t="s">
        <v>33</v>
      </c>
      <c r="J1" s="16" t="s">
        <v>36</v>
      </c>
      <c r="K1" s="6" t="s">
        <v>35</v>
      </c>
      <c r="L1" s="64"/>
    </row>
    <row r="2" spans="1:12" s="44" customFormat="1" x14ac:dyDescent="0.25">
      <c r="A2" s="29">
        <v>5</v>
      </c>
      <c r="B2" s="30" t="s">
        <v>634</v>
      </c>
      <c r="C2" s="9" t="s">
        <v>1088</v>
      </c>
      <c r="D2" s="35"/>
      <c r="E2" s="40" t="s">
        <v>1007</v>
      </c>
      <c r="F2" s="41">
        <v>10</v>
      </c>
      <c r="G2" s="42">
        <v>5000</v>
      </c>
      <c r="H2" s="37">
        <f>+F2</f>
        <v>10</v>
      </c>
      <c r="I2" s="38"/>
      <c r="J2" s="41">
        <f>(F2*I2)/H2</f>
        <v>0</v>
      </c>
      <c r="K2" s="43">
        <f>ROUND(J2*G2,2)</f>
        <v>0</v>
      </c>
      <c r="L2" s="63"/>
    </row>
    <row r="3" spans="1:12" s="44" customFormat="1" x14ac:dyDescent="0.25">
      <c r="A3" s="29">
        <v>5</v>
      </c>
      <c r="B3" s="30" t="s">
        <v>635</v>
      </c>
      <c r="C3" s="9" t="s">
        <v>1089</v>
      </c>
      <c r="D3" s="35"/>
      <c r="E3" s="40" t="s">
        <v>1007</v>
      </c>
      <c r="F3" s="41">
        <v>5</v>
      </c>
      <c r="G3" s="42">
        <v>50</v>
      </c>
      <c r="H3" s="37">
        <v>5</v>
      </c>
      <c r="I3" s="38"/>
      <c r="J3" s="41">
        <f t="shared" ref="J3:J8" si="0">(F3*I3)/H3</f>
        <v>0</v>
      </c>
      <c r="K3" s="43">
        <f t="shared" ref="K3:K8" si="1">ROUND(J3*G3,2)</f>
        <v>0</v>
      </c>
      <c r="L3" s="63"/>
    </row>
    <row r="4" spans="1:12" s="44" customFormat="1" x14ac:dyDescent="0.25">
      <c r="A4" s="29">
        <v>5</v>
      </c>
      <c r="B4" s="30" t="s">
        <v>636</v>
      </c>
      <c r="C4" s="9" t="s">
        <v>412</v>
      </c>
      <c r="D4" s="35"/>
      <c r="E4" s="40" t="s">
        <v>31</v>
      </c>
      <c r="F4" s="41">
        <v>0.2</v>
      </c>
      <c r="G4" s="42">
        <v>750</v>
      </c>
      <c r="H4" s="37">
        <f t="shared" ref="H4:H8" si="2">+F4</f>
        <v>0.2</v>
      </c>
      <c r="I4" s="38"/>
      <c r="J4" s="41">
        <f t="shared" si="0"/>
        <v>0</v>
      </c>
      <c r="K4" s="43">
        <f t="shared" si="1"/>
        <v>0</v>
      </c>
      <c r="L4" s="63"/>
    </row>
    <row r="5" spans="1:12" s="44" customFormat="1" x14ac:dyDescent="0.25">
      <c r="A5" s="29">
        <v>5</v>
      </c>
      <c r="B5" s="30" t="s">
        <v>637</v>
      </c>
      <c r="C5" s="9" t="s">
        <v>608</v>
      </c>
      <c r="D5" s="35"/>
      <c r="E5" s="40" t="s">
        <v>31</v>
      </c>
      <c r="F5" s="41">
        <v>0.15</v>
      </c>
      <c r="G5" s="42">
        <v>2000</v>
      </c>
      <c r="H5" s="37">
        <f t="shared" si="2"/>
        <v>0.15</v>
      </c>
      <c r="I5" s="38"/>
      <c r="J5" s="41">
        <f t="shared" si="0"/>
        <v>0</v>
      </c>
      <c r="K5" s="43">
        <f t="shared" si="1"/>
        <v>0</v>
      </c>
      <c r="L5" s="63"/>
    </row>
    <row r="6" spans="1:12" s="44" customFormat="1" x14ac:dyDescent="0.25">
      <c r="A6" s="29">
        <v>5</v>
      </c>
      <c r="B6" s="30" t="s">
        <v>638</v>
      </c>
      <c r="C6" s="9" t="s">
        <v>607</v>
      </c>
      <c r="D6" s="35"/>
      <c r="E6" s="40" t="s">
        <v>31</v>
      </c>
      <c r="F6" s="41">
        <v>0.15</v>
      </c>
      <c r="G6" s="42">
        <v>800</v>
      </c>
      <c r="H6" s="37">
        <f t="shared" si="2"/>
        <v>0.15</v>
      </c>
      <c r="I6" s="38"/>
      <c r="J6" s="41">
        <f t="shared" si="0"/>
        <v>0</v>
      </c>
      <c r="K6" s="43">
        <f t="shared" si="1"/>
        <v>0</v>
      </c>
      <c r="L6" s="63" t="str">
        <f>IF(H6&gt;0.18,"Neustrezno pakiranje","")</f>
        <v/>
      </c>
    </row>
    <row r="7" spans="1:12" s="44" customFormat="1" x14ac:dyDescent="0.25">
      <c r="A7" s="29">
        <v>5</v>
      </c>
      <c r="B7" s="30" t="s">
        <v>639</v>
      </c>
      <c r="C7" s="9" t="s">
        <v>609</v>
      </c>
      <c r="D7" s="35"/>
      <c r="E7" s="40" t="s">
        <v>31</v>
      </c>
      <c r="F7" s="41">
        <v>0.5</v>
      </c>
      <c r="G7" s="42">
        <v>100</v>
      </c>
      <c r="H7" s="37">
        <f t="shared" si="2"/>
        <v>0.5</v>
      </c>
      <c r="I7" s="38"/>
      <c r="J7" s="41">
        <f t="shared" si="0"/>
        <v>0</v>
      </c>
      <c r="K7" s="43">
        <f t="shared" si="1"/>
        <v>0</v>
      </c>
      <c r="L7" s="63"/>
    </row>
    <row r="8" spans="1:12" s="44" customFormat="1" x14ac:dyDescent="0.25">
      <c r="A8" s="29">
        <v>5</v>
      </c>
      <c r="B8" s="30" t="s">
        <v>640</v>
      </c>
      <c r="C8" s="9" t="s">
        <v>606</v>
      </c>
      <c r="D8" s="35"/>
      <c r="E8" s="40" t="s">
        <v>27</v>
      </c>
      <c r="F8" s="41">
        <v>1</v>
      </c>
      <c r="G8" s="42">
        <v>200</v>
      </c>
      <c r="H8" s="37">
        <f t="shared" si="2"/>
        <v>1</v>
      </c>
      <c r="I8" s="38"/>
      <c r="J8" s="41">
        <f t="shared" si="0"/>
        <v>0</v>
      </c>
      <c r="K8" s="43">
        <f t="shared" si="1"/>
        <v>0</v>
      </c>
      <c r="L8" s="63"/>
    </row>
    <row r="9" spans="1:12" s="59" customFormat="1" x14ac:dyDescent="0.25">
      <c r="A9" s="54"/>
      <c r="B9" s="55"/>
      <c r="C9" s="56" t="s">
        <v>28</v>
      </c>
      <c r="D9" s="56"/>
      <c r="E9" s="54"/>
      <c r="F9" s="55"/>
      <c r="G9" s="57"/>
      <c r="H9" s="55"/>
      <c r="I9" s="55"/>
      <c r="J9" s="55"/>
      <c r="K9" s="58">
        <f>SUM(K2:K8)</f>
        <v>0</v>
      </c>
      <c r="L9" s="65"/>
    </row>
    <row r="11" spans="1:12" ht="15" customHeight="1" x14ac:dyDescent="0.25">
      <c r="B11" s="164" t="s">
        <v>350</v>
      </c>
      <c r="C11" s="164"/>
      <c r="D11" s="164"/>
      <c r="E11" s="164"/>
      <c r="F11" s="164"/>
      <c r="G11" s="164"/>
      <c r="H11" s="164"/>
      <c r="I11" s="164"/>
      <c r="J11" s="164"/>
    </row>
    <row r="12" spans="1:12" x14ac:dyDescent="0.25">
      <c r="B12" s="164"/>
      <c r="C12" s="164"/>
      <c r="D12" s="164"/>
      <c r="E12" s="164"/>
      <c r="F12" s="164"/>
      <c r="G12" s="164"/>
      <c r="H12" s="164"/>
      <c r="I12" s="164"/>
      <c r="J12" s="164"/>
    </row>
    <row r="13" spans="1:12" x14ac:dyDescent="0.25">
      <c r="B13" s="164"/>
      <c r="C13" s="164"/>
      <c r="D13" s="164"/>
      <c r="E13" s="164"/>
      <c r="F13" s="164"/>
      <c r="G13" s="164"/>
      <c r="H13" s="164"/>
      <c r="I13" s="164"/>
      <c r="J13" s="164"/>
    </row>
    <row r="14" spans="1:12" x14ac:dyDescent="0.25">
      <c r="B14" s="164"/>
      <c r="C14" s="164"/>
      <c r="D14" s="164"/>
      <c r="E14" s="164"/>
      <c r="F14" s="164"/>
      <c r="G14" s="164"/>
      <c r="H14" s="164"/>
      <c r="I14" s="164"/>
      <c r="J14" s="164"/>
    </row>
    <row r="15" spans="1:12" x14ac:dyDescent="0.25">
      <c r="B15" s="164"/>
      <c r="C15" s="164"/>
      <c r="D15" s="164"/>
      <c r="E15" s="164"/>
      <c r="F15" s="164"/>
      <c r="G15" s="164"/>
      <c r="H15" s="164"/>
      <c r="I15" s="164"/>
      <c r="J15" s="164"/>
    </row>
    <row r="16" spans="1:12" x14ac:dyDescent="0.25">
      <c r="B16" s="164"/>
      <c r="C16" s="164"/>
      <c r="D16" s="164"/>
      <c r="E16" s="164"/>
      <c r="F16" s="164"/>
      <c r="G16" s="164"/>
      <c r="H16" s="164"/>
      <c r="I16" s="164"/>
      <c r="J16" s="164"/>
    </row>
    <row r="17" spans="2:11" x14ac:dyDescent="0.25">
      <c r="B17" s="164"/>
      <c r="C17" s="164"/>
      <c r="D17" s="164"/>
      <c r="E17" s="164"/>
      <c r="F17" s="164"/>
      <c r="G17" s="164"/>
      <c r="H17" s="164"/>
      <c r="I17" s="164"/>
      <c r="J17" s="164"/>
    </row>
    <row r="18" spans="2:11" x14ac:dyDescent="0.25">
      <c r="B18" s="164"/>
      <c r="C18" s="164"/>
      <c r="D18" s="164"/>
      <c r="E18" s="164"/>
      <c r="F18" s="164"/>
      <c r="G18" s="164"/>
      <c r="H18" s="164"/>
      <c r="I18" s="164"/>
      <c r="J18" s="164"/>
    </row>
    <row r="19" spans="2:11" x14ac:dyDescent="0.25">
      <c r="B19" s="164"/>
      <c r="C19" s="164"/>
      <c r="D19" s="164"/>
      <c r="E19" s="164"/>
      <c r="F19" s="164"/>
      <c r="G19" s="164"/>
      <c r="H19" s="164"/>
      <c r="I19" s="164"/>
      <c r="J19" s="164"/>
    </row>
    <row r="20" spans="2:11" x14ac:dyDescent="0.25">
      <c r="C20" s="62" t="s">
        <v>29</v>
      </c>
      <c r="D20" s="12">
        <f ca="1">TODAY()</f>
        <v>44496</v>
      </c>
      <c r="E20" s="13"/>
      <c r="F20" s="13"/>
      <c r="G20" s="13"/>
    </row>
    <row r="21" spans="2:11" x14ac:dyDescent="0.25">
      <c r="C21" s="62" t="s">
        <v>30</v>
      </c>
      <c r="D21" s="163"/>
      <c r="E21" s="163"/>
      <c r="F21" s="163"/>
      <c r="G21" s="163"/>
      <c r="H21" s="163"/>
      <c r="I21" s="163"/>
      <c r="J21" s="163"/>
      <c r="K21" s="163"/>
    </row>
    <row r="22" spans="2:11" x14ac:dyDescent="0.25">
      <c r="C22" s="62"/>
      <c r="D22" s="163"/>
      <c r="E22" s="163"/>
      <c r="F22" s="163"/>
      <c r="G22" s="163"/>
      <c r="H22" s="163"/>
      <c r="I22" s="163"/>
      <c r="J22" s="163"/>
      <c r="K22" s="163"/>
    </row>
    <row r="23" spans="2:11" x14ac:dyDescent="0.25">
      <c r="C23" s="62"/>
      <c r="D23" s="14"/>
      <c r="E23" s="14"/>
      <c r="F23" s="14"/>
      <c r="G23" s="14"/>
    </row>
    <row r="24" spans="2:11" x14ac:dyDescent="0.25">
      <c r="C24" s="62"/>
      <c r="D24" s="15"/>
      <c r="E24" s="15"/>
      <c r="F24" s="15"/>
      <c r="G24" s="15"/>
    </row>
  </sheetData>
  <sheetProtection selectLockedCells="1"/>
  <mergeCells count="2">
    <mergeCell ref="B11:J19"/>
    <mergeCell ref="D21:K22"/>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8">
    <pageSetUpPr fitToPage="1"/>
  </sheetPr>
  <dimension ref="A1:O119"/>
  <sheetViews>
    <sheetView zoomScaleNormal="100" workbookViewId="0">
      <selection activeCell="D4" sqref="D4"/>
    </sheetView>
  </sheetViews>
  <sheetFormatPr defaultRowHeight="15" x14ac:dyDescent="0.25"/>
  <cols>
    <col min="1" max="1" width="5.85546875" style="26" bestFit="1" customWidth="1"/>
    <col min="2" max="2" width="4.140625" style="1" bestFit="1" customWidth="1"/>
    <col min="3" max="3" width="33.42578125" style="2" bestFit="1" customWidth="1"/>
    <col min="4" max="4" width="21.42578125" style="2" customWidth="1"/>
    <col min="5" max="5" width="6" style="19" bestFit="1" customWidth="1"/>
    <col min="6" max="6" width="9.140625" style="17"/>
    <col min="7" max="7" width="10.28515625" style="21" customWidth="1"/>
    <col min="8" max="8" width="0" style="137" hidden="1" customWidth="1"/>
    <col min="9" max="10" width="9.5703125" style="17" bestFit="1" customWidth="1"/>
    <col min="11" max="11" width="9.5703125" style="17" customWidth="1"/>
    <col min="12" max="12" width="9.140625" style="4"/>
    <col min="13" max="244" width="9.140625" style="3"/>
    <col min="245" max="245" width="5.7109375" style="3" customWidth="1"/>
    <col min="246" max="246" width="46.42578125" style="3" customWidth="1"/>
    <col min="247" max="247" width="25" style="3" customWidth="1"/>
    <col min="248" max="248" width="25.140625" style="3" customWidth="1"/>
    <col min="249" max="249" width="4.85546875" style="3" bestFit="1" customWidth="1"/>
    <col min="250" max="250" width="9.7109375" style="3" customWidth="1"/>
    <col min="251" max="252" width="15.7109375" style="3" customWidth="1"/>
    <col min="253" max="253" width="32.28515625" style="3" customWidth="1"/>
    <col min="254" max="500" width="9.140625" style="3"/>
    <col min="501" max="501" width="5.7109375" style="3" customWidth="1"/>
    <col min="502" max="502" width="46.42578125" style="3" customWidth="1"/>
    <col min="503" max="503" width="25" style="3" customWidth="1"/>
    <col min="504" max="504" width="25.140625" style="3" customWidth="1"/>
    <col min="505" max="505" width="4.85546875" style="3" bestFit="1" customWidth="1"/>
    <col min="506" max="506" width="9.7109375" style="3" customWidth="1"/>
    <col min="507" max="508" width="15.7109375" style="3" customWidth="1"/>
    <col min="509" max="509" width="32.28515625" style="3" customWidth="1"/>
    <col min="510" max="756" width="9.140625" style="3"/>
    <col min="757" max="757" width="5.7109375" style="3" customWidth="1"/>
    <col min="758" max="758" width="46.42578125" style="3" customWidth="1"/>
    <col min="759" max="759" width="25" style="3" customWidth="1"/>
    <col min="760" max="760" width="25.140625" style="3" customWidth="1"/>
    <col min="761" max="761" width="4.85546875" style="3" bestFit="1" customWidth="1"/>
    <col min="762" max="762" width="9.7109375" style="3" customWidth="1"/>
    <col min="763" max="764" width="15.7109375" style="3" customWidth="1"/>
    <col min="765" max="765" width="32.28515625" style="3" customWidth="1"/>
    <col min="766" max="1012" width="9.140625" style="3"/>
    <col min="1013" max="1013" width="5.7109375" style="3" customWidth="1"/>
    <col min="1014" max="1014" width="46.42578125" style="3" customWidth="1"/>
    <col min="1015" max="1015" width="25" style="3" customWidth="1"/>
    <col min="1016" max="1016" width="25.140625" style="3" customWidth="1"/>
    <col min="1017" max="1017" width="4.85546875" style="3" bestFit="1" customWidth="1"/>
    <col min="1018" max="1018" width="9.7109375" style="3" customWidth="1"/>
    <col min="1019" max="1020" width="15.7109375" style="3" customWidth="1"/>
    <col min="1021" max="1021" width="32.28515625" style="3" customWidth="1"/>
    <col min="1022" max="1268" width="9.140625" style="3"/>
    <col min="1269" max="1269" width="5.7109375" style="3" customWidth="1"/>
    <col min="1270" max="1270" width="46.42578125" style="3" customWidth="1"/>
    <col min="1271" max="1271" width="25" style="3" customWidth="1"/>
    <col min="1272" max="1272" width="25.140625" style="3" customWidth="1"/>
    <col min="1273" max="1273" width="4.85546875" style="3" bestFit="1" customWidth="1"/>
    <col min="1274" max="1274" width="9.7109375" style="3" customWidth="1"/>
    <col min="1275" max="1276" width="15.7109375" style="3" customWidth="1"/>
    <col min="1277" max="1277" width="32.28515625" style="3" customWidth="1"/>
    <col min="1278" max="1524" width="9.140625" style="3"/>
    <col min="1525" max="1525" width="5.7109375" style="3" customWidth="1"/>
    <col min="1526" max="1526" width="46.42578125" style="3" customWidth="1"/>
    <col min="1527" max="1527" width="25" style="3" customWidth="1"/>
    <col min="1528" max="1528" width="25.140625" style="3" customWidth="1"/>
    <col min="1529" max="1529" width="4.85546875" style="3" bestFit="1" customWidth="1"/>
    <col min="1530" max="1530" width="9.7109375" style="3" customWidth="1"/>
    <col min="1531" max="1532" width="15.7109375" style="3" customWidth="1"/>
    <col min="1533" max="1533" width="32.28515625" style="3" customWidth="1"/>
    <col min="1534" max="1780" width="9.140625" style="3"/>
    <col min="1781" max="1781" width="5.7109375" style="3" customWidth="1"/>
    <col min="1782" max="1782" width="46.42578125" style="3" customWidth="1"/>
    <col min="1783" max="1783" width="25" style="3" customWidth="1"/>
    <col min="1784" max="1784" width="25.140625" style="3" customWidth="1"/>
    <col min="1785" max="1785" width="4.85546875" style="3" bestFit="1" customWidth="1"/>
    <col min="1786" max="1786" width="9.7109375" style="3" customWidth="1"/>
    <col min="1787" max="1788" width="15.7109375" style="3" customWidth="1"/>
    <col min="1789" max="1789" width="32.28515625" style="3" customWidth="1"/>
    <col min="1790" max="2036" width="9.140625" style="3"/>
    <col min="2037" max="2037" width="5.7109375" style="3" customWidth="1"/>
    <col min="2038" max="2038" width="46.42578125" style="3" customWidth="1"/>
    <col min="2039" max="2039" width="25" style="3" customWidth="1"/>
    <col min="2040" max="2040" width="25.140625" style="3" customWidth="1"/>
    <col min="2041" max="2041" width="4.85546875" style="3" bestFit="1" customWidth="1"/>
    <col min="2042" max="2042" width="9.7109375" style="3" customWidth="1"/>
    <col min="2043" max="2044" width="15.7109375" style="3" customWidth="1"/>
    <col min="2045" max="2045" width="32.28515625" style="3" customWidth="1"/>
    <col min="2046" max="2292" width="9.140625" style="3"/>
    <col min="2293" max="2293" width="5.7109375" style="3" customWidth="1"/>
    <col min="2294" max="2294" width="46.42578125" style="3" customWidth="1"/>
    <col min="2295" max="2295" width="25" style="3" customWidth="1"/>
    <col min="2296" max="2296" width="25.140625" style="3" customWidth="1"/>
    <col min="2297" max="2297" width="4.85546875" style="3" bestFit="1" customWidth="1"/>
    <col min="2298" max="2298" width="9.7109375" style="3" customWidth="1"/>
    <col min="2299" max="2300" width="15.7109375" style="3" customWidth="1"/>
    <col min="2301" max="2301" width="32.28515625" style="3" customWidth="1"/>
    <col min="2302" max="2548" width="9.140625" style="3"/>
    <col min="2549" max="2549" width="5.7109375" style="3" customWidth="1"/>
    <col min="2550" max="2550" width="46.42578125" style="3" customWidth="1"/>
    <col min="2551" max="2551" width="25" style="3" customWidth="1"/>
    <col min="2552" max="2552" width="25.140625" style="3" customWidth="1"/>
    <col min="2553" max="2553" width="4.85546875" style="3" bestFit="1" customWidth="1"/>
    <col min="2554" max="2554" width="9.7109375" style="3" customWidth="1"/>
    <col min="2555" max="2556" width="15.7109375" style="3" customWidth="1"/>
    <col min="2557" max="2557" width="32.28515625" style="3" customWidth="1"/>
    <col min="2558" max="2804" width="9.140625" style="3"/>
    <col min="2805" max="2805" width="5.7109375" style="3" customWidth="1"/>
    <col min="2806" max="2806" width="46.42578125" style="3" customWidth="1"/>
    <col min="2807" max="2807" width="25" style="3" customWidth="1"/>
    <col min="2808" max="2808" width="25.140625" style="3" customWidth="1"/>
    <col min="2809" max="2809" width="4.85546875" style="3" bestFit="1" customWidth="1"/>
    <col min="2810" max="2810" width="9.7109375" style="3" customWidth="1"/>
    <col min="2811" max="2812" width="15.7109375" style="3" customWidth="1"/>
    <col min="2813" max="2813" width="32.28515625" style="3" customWidth="1"/>
    <col min="2814" max="3060" width="9.140625" style="3"/>
    <col min="3061" max="3061" width="5.7109375" style="3" customWidth="1"/>
    <col min="3062" max="3062" width="46.42578125" style="3" customWidth="1"/>
    <col min="3063" max="3063" width="25" style="3" customWidth="1"/>
    <col min="3064" max="3064" width="25.140625" style="3" customWidth="1"/>
    <col min="3065" max="3065" width="4.85546875" style="3" bestFit="1" customWidth="1"/>
    <col min="3066" max="3066" width="9.7109375" style="3" customWidth="1"/>
    <col min="3067" max="3068" width="15.7109375" style="3" customWidth="1"/>
    <col min="3069" max="3069" width="32.28515625" style="3" customWidth="1"/>
    <col min="3070" max="3316" width="9.140625" style="3"/>
    <col min="3317" max="3317" width="5.7109375" style="3" customWidth="1"/>
    <col min="3318" max="3318" width="46.42578125" style="3" customWidth="1"/>
    <col min="3319" max="3319" width="25" style="3" customWidth="1"/>
    <col min="3320" max="3320" width="25.140625" style="3" customWidth="1"/>
    <col min="3321" max="3321" width="4.85546875" style="3" bestFit="1" customWidth="1"/>
    <col min="3322" max="3322" width="9.7109375" style="3" customWidth="1"/>
    <col min="3323" max="3324" width="15.7109375" style="3" customWidth="1"/>
    <col min="3325" max="3325" width="32.28515625" style="3" customWidth="1"/>
    <col min="3326" max="3572" width="9.140625" style="3"/>
    <col min="3573" max="3573" width="5.7109375" style="3" customWidth="1"/>
    <col min="3574" max="3574" width="46.42578125" style="3" customWidth="1"/>
    <col min="3575" max="3575" width="25" style="3" customWidth="1"/>
    <col min="3576" max="3576" width="25.140625" style="3" customWidth="1"/>
    <col min="3577" max="3577" width="4.85546875" style="3" bestFit="1" customWidth="1"/>
    <col min="3578" max="3578" width="9.7109375" style="3" customWidth="1"/>
    <col min="3579" max="3580" width="15.7109375" style="3" customWidth="1"/>
    <col min="3581" max="3581" width="32.28515625" style="3" customWidth="1"/>
    <col min="3582" max="3828" width="9.140625" style="3"/>
    <col min="3829" max="3829" width="5.7109375" style="3" customWidth="1"/>
    <col min="3830" max="3830" width="46.42578125" style="3" customWidth="1"/>
    <col min="3831" max="3831" width="25" style="3" customWidth="1"/>
    <col min="3832" max="3832" width="25.140625" style="3" customWidth="1"/>
    <col min="3833" max="3833" width="4.85546875" style="3" bestFit="1" customWidth="1"/>
    <col min="3834" max="3834" width="9.7109375" style="3" customWidth="1"/>
    <col min="3835" max="3836" width="15.7109375" style="3" customWidth="1"/>
    <col min="3837" max="3837" width="32.28515625" style="3" customWidth="1"/>
    <col min="3838" max="4084" width="9.140625" style="3"/>
    <col min="4085" max="4085" width="5.7109375" style="3" customWidth="1"/>
    <col min="4086" max="4086" width="46.42578125" style="3" customWidth="1"/>
    <col min="4087" max="4087" width="25" style="3" customWidth="1"/>
    <col min="4088" max="4088" width="25.140625" style="3" customWidth="1"/>
    <col min="4089" max="4089" width="4.85546875" style="3" bestFit="1" customWidth="1"/>
    <col min="4090" max="4090" width="9.7109375" style="3" customWidth="1"/>
    <col min="4091" max="4092" width="15.7109375" style="3" customWidth="1"/>
    <col min="4093" max="4093" width="32.28515625" style="3" customWidth="1"/>
    <col min="4094" max="4340" width="9.140625" style="3"/>
    <col min="4341" max="4341" width="5.7109375" style="3" customWidth="1"/>
    <col min="4342" max="4342" width="46.42578125" style="3" customWidth="1"/>
    <col min="4343" max="4343" width="25" style="3" customWidth="1"/>
    <col min="4344" max="4344" width="25.140625" style="3" customWidth="1"/>
    <col min="4345" max="4345" width="4.85546875" style="3" bestFit="1" customWidth="1"/>
    <col min="4346" max="4346" width="9.7109375" style="3" customWidth="1"/>
    <col min="4347" max="4348" width="15.7109375" style="3" customWidth="1"/>
    <col min="4349" max="4349" width="32.28515625" style="3" customWidth="1"/>
    <col min="4350" max="4596" width="9.140625" style="3"/>
    <col min="4597" max="4597" width="5.7109375" style="3" customWidth="1"/>
    <col min="4598" max="4598" width="46.42578125" style="3" customWidth="1"/>
    <col min="4599" max="4599" width="25" style="3" customWidth="1"/>
    <col min="4600" max="4600" width="25.140625" style="3" customWidth="1"/>
    <col min="4601" max="4601" width="4.85546875" style="3" bestFit="1" customWidth="1"/>
    <col min="4602" max="4602" width="9.7109375" style="3" customWidth="1"/>
    <col min="4603" max="4604" width="15.7109375" style="3" customWidth="1"/>
    <col min="4605" max="4605" width="32.28515625" style="3" customWidth="1"/>
    <col min="4606" max="4852" width="9.140625" style="3"/>
    <col min="4853" max="4853" width="5.7109375" style="3" customWidth="1"/>
    <col min="4854" max="4854" width="46.42578125" style="3" customWidth="1"/>
    <col min="4855" max="4855" width="25" style="3" customWidth="1"/>
    <col min="4856" max="4856" width="25.140625" style="3" customWidth="1"/>
    <col min="4857" max="4857" width="4.85546875" style="3" bestFit="1" customWidth="1"/>
    <col min="4858" max="4858" width="9.7109375" style="3" customWidth="1"/>
    <col min="4859" max="4860" width="15.7109375" style="3" customWidth="1"/>
    <col min="4861" max="4861" width="32.28515625" style="3" customWidth="1"/>
    <col min="4862" max="5108" width="9.140625" style="3"/>
    <col min="5109" max="5109" width="5.7109375" style="3" customWidth="1"/>
    <col min="5110" max="5110" width="46.42578125" style="3" customWidth="1"/>
    <col min="5111" max="5111" width="25" style="3" customWidth="1"/>
    <col min="5112" max="5112" width="25.140625" style="3" customWidth="1"/>
    <col min="5113" max="5113" width="4.85546875" style="3" bestFit="1" customWidth="1"/>
    <col min="5114" max="5114" width="9.7109375" style="3" customWidth="1"/>
    <col min="5115" max="5116" width="15.7109375" style="3" customWidth="1"/>
    <col min="5117" max="5117" width="32.28515625" style="3" customWidth="1"/>
    <col min="5118" max="5364" width="9.140625" style="3"/>
    <col min="5365" max="5365" width="5.7109375" style="3" customWidth="1"/>
    <col min="5366" max="5366" width="46.42578125" style="3" customWidth="1"/>
    <col min="5367" max="5367" width="25" style="3" customWidth="1"/>
    <col min="5368" max="5368" width="25.140625" style="3" customWidth="1"/>
    <col min="5369" max="5369" width="4.85546875" style="3" bestFit="1" customWidth="1"/>
    <col min="5370" max="5370" width="9.7109375" style="3" customWidth="1"/>
    <col min="5371" max="5372" width="15.7109375" style="3" customWidth="1"/>
    <col min="5373" max="5373" width="32.28515625" style="3" customWidth="1"/>
    <col min="5374" max="5620" width="9.140625" style="3"/>
    <col min="5621" max="5621" width="5.7109375" style="3" customWidth="1"/>
    <col min="5622" max="5622" width="46.42578125" style="3" customWidth="1"/>
    <col min="5623" max="5623" width="25" style="3" customWidth="1"/>
    <col min="5624" max="5624" width="25.140625" style="3" customWidth="1"/>
    <col min="5625" max="5625" width="4.85546875" style="3" bestFit="1" customWidth="1"/>
    <col min="5626" max="5626" width="9.7109375" style="3" customWidth="1"/>
    <col min="5627" max="5628" width="15.7109375" style="3" customWidth="1"/>
    <col min="5629" max="5629" width="32.28515625" style="3" customWidth="1"/>
    <col min="5630" max="5876" width="9.140625" style="3"/>
    <col min="5877" max="5877" width="5.7109375" style="3" customWidth="1"/>
    <col min="5878" max="5878" width="46.42578125" style="3" customWidth="1"/>
    <col min="5879" max="5879" width="25" style="3" customWidth="1"/>
    <col min="5880" max="5880" width="25.140625" style="3" customWidth="1"/>
    <col min="5881" max="5881" width="4.85546875" style="3" bestFit="1" customWidth="1"/>
    <col min="5882" max="5882" width="9.7109375" style="3" customWidth="1"/>
    <col min="5883" max="5884" width="15.7109375" style="3" customWidth="1"/>
    <col min="5885" max="5885" width="32.28515625" style="3" customWidth="1"/>
    <col min="5886" max="6132" width="9.140625" style="3"/>
    <col min="6133" max="6133" width="5.7109375" style="3" customWidth="1"/>
    <col min="6134" max="6134" width="46.42578125" style="3" customWidth="1"/>
    <col min="6135" max="6135" width="25" style="3" customWidth="1"/>
    <col min="6136" max="6136" width="25.140625" style="3" customWidth="1"/>
    <col min="6137" max="6137" width="4.85546875" style="3" bestFit="1" customWidth="1"/>
    <col min="6138" max="6138" width="9.7109375" style="3" customWidth="1"/>
    <col min="6139" max="6140" width="15.7109375" style="3" customWidth="1"/>
    <col min="6141" max="6141" width="32.28515625" style="3" customWidth="1"/>
    <col min="6142" max="6388" width="9.140625" style="3"/>
    <col min="6389" max="6389" width="5.7109375" style="3" customWidth="1"/>
    <col min="6390" max="6390" width="46.42578125" style="3" customWidth="1"/>
    <col min="6391" max="6391" width="25" style="3" customWidth="1"/>
    <col min="6392" max="6392" width="25.140625" style="3" customWidth="1"/>
    <col min="6393" max="6393" width="4.85546875" style="3" bestFit="1" customWidth="1"/>
    <col min="6394" max="6394" width="9.7109375" style="3" customWidth="1"/>
    <col min="6395" max="6396" width="15.7109375" style="3" customWidth="1"/>
    <col min="6397" max="6397" width="32.28515625" style="3" customWidth="1"/>
    <col min="6398" max="6644" width="9.140625" style="3"/>
    <col min="6645" max="6645" width="5.7109375" style="3" customWidth="1"/>
    <col min="6646" max="6646" width="46.42578125" style="3" customWidth="1"/>
    <col min="6647" max="6647" width="25" style="3" customWidth="1"/>
    <col min="6648" max="6648" width="25.140625" style="3" customWidth="1"/>
    <col min="6649" max="6649" width="4.85546875" style="3" bestFit="1" customWidth="1"/>
    <col min="6650" max="6650" width="9.7109375" style="3" customWidth="1"/>
    <col min="6651" max="6652" width="15.7109375" style="3" customWidth="1"/>
    <col min="6653" max="6653" width="32.28515625" style="3" customWidth="1"/>
    <col min="6654" max="6900" width="9.140625" style="3"/>
    <col min="6901" max="6901" width="5.7109375" style="3" customWidth="1"/>
    <col min="6902" max="6902" width="46.42578125" style="3" customWidth="1"/>
    <col min="6903" max="6903" width="25" style="3" customWidth="1"/>
    <col min="6904" max="6904" width="25.140625" style="3" customWidth="1"/>
    <col min="6905" max="6905" width="4.85546875" style="3" bestFit="1" customWidth="1"/>
    <col min="6906" max="6906" width="9.7109375" style="3" customWidth="1"/>
    <col min="6907" max="6908" width="15.7109375" style="3" customWidth="1"/>
    <col min="6909" max="6909" width="32.28515625" style="3" customWidth="1"/>
    <col min="6910" max="7156" width="9.140625" style="3"/>
    <col min="7157" max="7157" width="5.7109375" style="3" customWidth="1"/>
    <col min="7158" max="7158" width="46.42578125" style="3" customWidth="1"/>
    <col min="7159" max="7159" width="25" style="3" customWidth="1"/>
    <col min="7160" max="7160" width="25.140625" style="3" customWidth="1"/>
    <col min="7161" max="7161" width="4.85546875" style="3" bestFit="1" customWidth="1"/>
    <col min="7162" max="7162" width="9.7109375" style="3" customWidth="1"/>
    <col min="7163" max="7164" width="15.7109375" style="3" customWidth="1"/>
    <col min="7165" max="7165" width="32.28515625" style="3" customWidth="1"/>
    <col min="7166" max="7412" width="9.140625" style="3"/>
    <col min="7413" max="7413" width="5.7109375" style="3" customWidth="1"/>
    <col min="7414" max="7414" width="46.42578125" style="3" customWidth="1"/>
    <col min="7415" max="7415" width="25" style="3" customWidth="1"/>
    <col min="7416" max="7416" width="25.140625" style="3" customWidth="1"/>
    <col min="7417" max="7417" width="4.85546875" style="3" bestFit="1" customWidth="1"/>
    <col min="7418" max="7418" width="9.7109375" style="3" customWidth="1"/>
    <col min="7419" max="7420" width="15.7109375" style="3" customWidth="1"/>
    <col min="7421" max="7421" width="32.28515625" style="3" customWidth="1"/>
    <col min="7422" max="7668" width="9.140625" style="3"/>
    <col min="7669" max="7669" width="5.7109375" style="3" customWidth="1"/>
    <col min="7670" max="7670" width="46.42578125" style="3" customWidth="1"/>
    <col min="7671" max="7671" width="25" style="3" customWidth="1"/>
    <col min="7672" max="7672" width="25.140625" style="3" customWidth="1"/>
    <col min="7673" max="7673" width="4.85546875" style="3" bestFit="1" customWidth="1"/>
    <col min="7674" max="7674" width="9.7109375" style="3" customWidth="1"/>
    <col min="7675" max="7676" width="15.7109375" style="3" customWidth="1"/>
    <col min="7677" max="7677" width="32.28515625" style="3" customWidth="1"/>
    <col min="7678" max="7924" width="9.140625" style="3"/>
    <col min="7925" max="7925" width="5.7109375" style="3" customWidth="1"/>
    <col min="7926" max="7926" width="46.42578125" style="3" customWidth="1"/>
    <col min="7927" max="7927" width="25" style="3" customWidth="1"/>
    <col min="7928" max="7928" width="25.140625" style="3" customWidth="1"/>
    <col min="7929" max="7929" width="4.85546875" style="3" bestFit="1" customWidth="1"/>
    <col min="7930" max="7930" width="9.7109375" style="3" customWidth="1"/>
    <col min="7931" max="7932" width="15.7109375" style="3" customWidth="1"/>
    <col min="7933" max="7933" width="32.28515625" style="3" customWidth="1"/>
    <col min="7934" max="8180" width="9.140625" style="3"/>
    <col min="8181" max="8181" width="5.7109375" style="3" customWidth="1"/>
    <col min="8182" max="8182" width="46.42578125" style="3" customWidth="1"/>
    <col min="8183" max="8183" width="25" style="3" customWidth="1"/>
    <col min="8184" max="8184" width="25.140625" style="3" customWidth="1"/>
    <col min="8185" max="8185" width="4.85546875" style="3" bestFit="1" customWidth="1"/>
    <col min="8186" max="8186" width="9.7109375" style="3" customWidth="1"/>
    <col min="8187" max="8188" width="15.7109375" style="3" customWidth="1"/>
    <col min="8189" max="8189" width="32.28515625" style="3" customWidth="1"/>
    <col min="8190" max="8436" width="9.140625" style="3"/>
    <col min="8437" max="8437" width="5.7109375" style="3" customWidth="1"/>
    <col min="8438" max="8438" width="46.42578125" style="3" customWidth="1"/>
    <col min="8439" max="8439" width="25" style="3" customWidth="1"/>
    <col min="8440" max="8440" width="25.140625" style="3" customWidth="1"/>
    <col min="8441" max="8441" width="4.85546875" style="3" bestFit="1" customWidth="1"/>
    <col min="8442" max="8442" width="9.7109375" style="3" customWidth="1"/>
    <col min="8443" max="8444" width="15.7109375" style="3" customWidth="1"/>
    <col min="8445" max="8445" width="32.28515625" style="3" customWidth="1"/>
    <col min="8446" max="8692" width="9.140625" style="3"/>
    <col min="8693" max="8693" width="5.7109375" style="3" customWidth="1"/>
    <col min="8694" max="8694" width="46.42578125" style="3" customWidth="1"/>
    <col min="8695" max="8695" width="25" style="3" customWidth="1"/>
    <col min="8696" max="8696" width="25.140625" style="3" customWidth="1"/>
    <col min="8697" max="8697" width="4.85546875" style="3" bestFit="1" customWidth="1"/>
    <col min="8698" max="8698" width="9.7109375" style="3" customWidth="1"/>
    <col min="8699" max="8700" width="15.7109375" style="3" customWidth="1"/>
    <col min="8701" max="8701" width="32.28515625" style="3" customWidth="1"/>
    <col min="8702" max="8948" width="9.140625" style="3"/>
    <col min="8949" max="8949" width="5.7109375" style="3" customWidth="1"/>
    <col min="8950" max="8950" width="46.42578125" style="3" customWidth="1"/>
    <col min="8951" max="8951" width="25" style="3" customWidth="1"/>
    <col min="8952" max="8952" width="25.140625" style="3" customWidth="1"/>
    <col min="8953" max="8953" width="4.85546875" style="3" bestFit="1" customWidth="1"/>
    <col min="8954" max="8954" width="9.7109375" style="3" customWidth="1"/>
    <col min="8955" max="8956" width="15.7109375" style="3" customWidth="1"/>
    <col min="8957" max="8957" width="32.28515625" style="3" customWidth="1"/>
    <col min="8958" max="9204" width="9.140625" style="3"/>
    <col min="9205" max="9205" width="5.7109375" style="3" customWidth="1"/>
    <col min="9206" max="9206" width="46.42578125" style="3" customWidth="1"/>
    <col min="9207" max="9207" width="25" style="3" customWidth="1"/>
    <col min="9208" max="9208" width="25.140625" style="3" customWidth="1"/>
    <col min="9209" max="9209" width="4.85546875" style="3" bestFit="1" customWidth="1"/>
    <col min="9210" max="9210" width="9.7109375" style="3" customWidth="1"/>
    <col min="9211" max="9212" width="15.7109375" style="3" customWidth="1"/>
    <col min="9213" max="9213" width="32.28515625" style="3" customWidth="1"/>
    <col min="9214" max="9460" width="9.140625" style="3"/>
    <col min="9461" max="9461" width="5.7109375" style="3" customWidth="1"/>
    <col min="9462" max="9462" width="46.42578125" style="3" customWidth="1"/>
    <col min="9463" max="9463" width="25" style="3" customWidth="1"/>
    <col min="9464" max="9464" width="25.140625" style="3" customWidth="1"/>
    <col min="9465" max="9465" width="4.85546875" style="3" bestFit="1" customWidth="1"/>
    <col min="9466" max="9466" width="9.7109375" style="3" customWidth="1"/>
    <col min="9467" max="9468" width="15.7109375" style="3" customWidth="1"/>
    <col min="9469" max="9469" width="32.28515625" style="3" customWidth="1"/>
    <col min="9470" max="9716" width="9.140625" style="3"/>
    <col min="9717" max="9717" width="5.7109375" style="3" customWidth="1"/>
    <col min="9718" max="9718" width="46.42578125" style="3" customWidth="1"/>
    <col min="9719" max="9719" width="25" style="3" customWidth="1"/>
    <col min="9720" max="9720" width="25.140625" style="3" customWidth="1"/>
    <col min="9721" max="9721" width="4.85546875" style="3" bestFit="1" customWidth="1"/>
    <col min="9722" max="9722" width="9.7109375" style="3" customWidth="1"/>
    <col min="9723" max="9724" width="15.7109375" style="3" customWidth="1"/>
    <col min="9725" max="9725" width="32.28515625" style="3" customWidth="1"/>
    <col min="9726" max="9972" width="9.140625" style="3"/>
    <col min="9973" max="9973" width="5.7109375" style="3" customWidth="1"/>
    <col min="9974" max="9974" width="46.42578125" style="3" customWidth="1"/>
    <col min="9975" max="9975" width="25" style="3" customWidth="1"/>
    <col min="9976" max="9976" width="25.140625" style="3" customWidth="1"/>
    <col min="9977" max="9977" width="4.85546875" style="3" bestFit="1" customWidth="1"/>
    <col min="9978" max="9978" width="9.7109375" style="3" customWidth="1"/>
    <col min="9979" max="9980" width="15.7109375" style="3" customWidth="1"/>
    <col min="9981" max="9981" width="32.28515625" style="3" customWidth="1"/>
    <col min="9982" max="10228" width="9.140625" style="3"/>
    <col min="10229" max="10229" width="5.7109375" style="3" customWidth="1"/>
    <col min="10230" max="10230" width="46.42578125" style="3" customWidth="1"/>
    <col min="10231" max="10231" width="25" style="3" customWidth="1"/>
    <col min="10232" max="10232" width="25.140625" style="3" customWidth="1"/>
    <col min="10233" max="10233" width="4.85546875" style="3" bestFit="1" customWidth="1"/>
    <col min="10234" max="10234" width="9.7109375" style="3" customWidth="1"/>
    <col min="10235" max="10236" width="15.7109375" style="3" customWidth="1"/>
    <col min="10237" max="10237" width="32.28515625" style="3" customWidth="1"/>
    <col min="10238" max="10484" width="9.140625" style="3"/>
    <col min="10485" max="10485" width="5.7109375" style="3" customWidth="1"/>
    <col min="10486" max="10486" width="46.42578125" style="3" customWidth="1"/>
    <col min="10487" max="10487" width="25" style="3" customWidth="1"/>
    <col min="10488" max="10488" width="25.140625" style="3" customWidth="1"/>
    <col min="10489" max="10489" width="4.85546875" style="3" bestFit="1" customWidth="1"/>
    <col min="10490" max="10490" width="9.7109375" style="3" customWidth="1"/>
    <col min="10491" max="10492" width="15.7109375" style="3" customWidth="1"/>
    <col min="10493" max="10493" width="32.28515625" style="3" customWidth="1"/>
    <col min="10494" max="10740" width="9.140625" style="3"/>
    <col min="10741" max="10741" width="5.7109375" style="3" customWidth="1"/>
    <col min="10742" max="10742" width="46.42578125" style="3" customWidth="1"/>
    <col min="10743" max="10743" width="25" style="3" customWidth="1"/>
    <col min="10744" max="10744" width="25.140625" style="3" customWidth="1"/>
    <col min="10745" max="10745" width="4.85546875" style="3" bestFit="1" customWidth="1"/>
    <col min="10746" max="10746" width="9.7109375" style="3" customWidth="1"/>
    <col min="10747" max="10748" width="15.7109375" style="3" customWidth="1"/>
    <col min="10749" max="10749" width="32.28515625" style="3" customWidth="1"/>
    <col min="10750" max="10996" width="9.140625" style="3"/>
    <col min="10997" max="10997" width="5.7109375" style="3" customWidth="1"/>
    <col min="10998" max="10998" width="46.42578125" style="3" customWidth="1"/>
    <col min="10999" max="10999" width="25" style="3" customWidth="1"/>
    <col min="11000" max="11000" width="25.140625" style="3" customWidth="1"/>
    <col min="11001" max="11001" width="4.85546875" style="3" bestFit="1" customWidth="1"/>
    <col min="11002" max="11002" width="9.7109375" style="3" customWidth="1"/>
    <col min="11003" max="11004" width="15.7109375" style="3" customWidth="1"/>
    <col min="11005" max="11005" width="32.28515625" style="3" customWidth="1"/>
    <col min="11006" max="11252" width="9.140625" style="3"/>
    <col min="11253" max="11253" width="5.7109375" style="3" customWidth="1"/>
    <col min="11254" max="11254" width="46.42578125" style="3" customWidth="1"/>
    <col min="11255" max="11255" width="25" style="3" customWidth="1"/>
    <col min="11256" max="11256" width="25.140625" style="3" customWidth="1"/>
    <col min="11257" max="11257" width="4.85546875" style="3" bestFit="1" customWidth="1"/>
    <col min="11258" max="11258" width="9.7109375" style="3" customWidth="1"/>
    <col min="11259" max="11260" width="15.7109375" style="3" customWidth="1"/>
    <col min="11261" max="11261" width="32.28515625" style="3" customWidth="1"/>
    <col min="11262" max="11508" width="9.140625" style="3"/>
    <col min="11509" max="11509" width="5.7109375" style="3" customWidth="1"/>
    <col min="11510" max="11510" width="46.42578125" style="3" customWidth="1"/>
    <col min="11511" max="11511" width="25" style="3" customWidth="1"/>
    <col min="11512" max="11512" width="25.140625" style="3" customWidth="1"/>
    <col min="11513" max="11513" width="4.85546875" style="3" bestFit="1" customWidth="1"/>
    <col min="11514" max="11514" width="9.7109375" style="3" customWidth="1"/>
    <col min="11515" max="11516" width="15.7109375" style="3" customWidth="1"/>
    <col min="11517" max="11517" width="32.28515625" style="3" customWidth="1"/>
    <col min="11518" max="11764" width="9.140625" style="3"/>
    <col min="11765" max="11765" width="5.7109375" style="3" customWidth="1"/>
    <col min="11766" max="11766" width="46.42578125" style="3" customWidth="1"/>
    <col min="11767" max="11767" width="25" style="3" customWidth="1"/>
    <col min="11768" max="11768" width="25.140625" style="3" customWidth="1"/>
    <col min="11769" max="11769" width="4.85546875" style="3" bestFit="1" customWidth="1"/>
    <col min="11770" max="11770" width="9.7109375" style="3" customWidth="1"/>
    <col min="11771" max="11772" width="15.7109375" style="3" customWidth="1"/>
    <col min="11773" max="11773" width="32.28515625" style="3" customWidth="1"/>
    <col min="11774" max="12020" width="9.140625" style="3"/>
    <col min="12021" max="12021" width="5.7109375" style="3" customWidth="1"/>
    <col min="12022" max="12022" width="46.42578125" style="3" customWidth="1"/>
    <col min="12023" max="12023" width="25" style="3" customWidth="1"/>
    <col min="12024" max="12024" width="25.140625" style="3" customWidth="1"/>
    <col min="12025" max="12025" width="4.85546875" style="3" bestFit="1" customWidth="1"/>
    <col min="12026" max="12026" width="9.7109375" style="3" customWidth="1"/>
    <col min="12027" max="12028" width="15.7109375" style="3" customWidth="1"/>
    <col min="12029" max="12029" width="32.28515625" style="3" customWidth="1"/>
    <col min="12030" max="12276" width="9.140625" style="3"/>
    <col min="12277" max="12277" width="5.7109375" style="3" customWidth="1"/>
    <col min="12278" max="12278" width="46.42578125" style="3" customWidth="1"/>
    <col min="12279" max="12279" width="25" style="3" customWidth="1"/>
    <col min="12280" max="12280" width="25.140625" style="3" customWidth="1"/>
    <col min="12281" max="12281" width="4.85546875" style="3" bestFit="1" customWidth="1"/>
    <col min="12282" max="12282" width="9.7109375" style="3" customWidth="1"/>
    <col min="12283" max="12284" width="15.7109375" style="3" customWidth="1"/>
    <col min="12285" max="12285" width="32.28515625" style="3" customWidth="1"/>
    <col min="12286" max="12532" width="9.140625" style="3"/>
    <col min="12533" max="12533" width="5.7109375" style="3" customWidth="1"/>
    <col min="12534" max="12534" width="46.42578125" style="3" customWidth="1"/>
    <col min="12535" max="12535" width="25" style="3" customWidth="1"/>
    <col min="12536" max="12536" width="25.140625" style="3" customWidth="1"/>
    <col min="12537" max="12537" width="4.85546875" style="3" bestFit="1" customWidth="1"/>
    <col min="12538" max="12538" width="9.7109375" style="3" customWidth="1"/>
    <col min="12539" max="12540" width="15.7109375" style="3" customWidth="1"/>
    <col min="12541" max="12541" width="32.28515625" style="3" customWidth="1"/>
    <col min="12542" max="12788" width="9.140625" style="3"/>
    <col min="12789" max="12789" width="5.7109375" style="3" customWidth="1"/>
    <col min="12790" max="12790" width="46.42578125" style="3" customWidth="1"/>
    <col min="12791" max="12791" width="25" style="3" customWidth="1"/>
    <col min="12792" max="12792" width="25.140625" style="3" customWidth="1"/>
    <col min="12793" max="12793" width="4.85546875" style="3" bestFit="1" customWidth="1"/>
    <col min="12794" max="12794" width="9.7109375" style="3" customWidth="1"/>
    <col min="12795" max="12796" width="15.7109375" style="3" customWidth="1"/>
    <col min="12797" max="12797" width="32.28515625" style="3" customWidth="1"/>
    <col min="12798" max="13044" width="9.140625" style="3"/>
    <col min="13045" max="13045" width="5.7109375" style="3" customWidth="1"/>
    <col min="13046" max="13046" width="46.42578125" style="3" customWidth="1"/>
    <col min="13047" max="13047" width="25" style="3" customWidth="1"/>
    <col min="13048" max="13048" width="25.140625" style="3" customWidth="1"/>
    <col min="13049" max="13049" width="4.85546875" style="3" bestFit="1" customWidth="1"/>
    <col min="13050" max="13050" width="9.7109375" style="3" customWidth="1"/>
    <col min="13051" max="13052" width="15.7109375" style="3" customWidth="1"/>
    <col min="13053" max="13053" width="32.28515625" style="3" customWidth="1"/>
    <col min="13054" max="13300" width="9.140625" style="3"/>
    <col min="13301" max="13301" width="5.7109375" style="3" customWidth="1"/>
    <col min="13302" max="13302" width="46.42578125" style="3" customWidth="1"/>
    <col min="13303" max="13303" width="25" style="3" customWidth="1"/>
    <col min="13304" max="13304" width="25.140625" style="3" customWidth="1"/>
    <col min="13305" max="13305" width="4.85546875" style="3" bestFit="1" customWidth="1"/>
    <col min="13306" max="13306" width="9.7109375" style="3" customWidth="1"/>
    <col min="13307" max="13308" width="15.7109375" style="3" customWidth="1"/>
    <col min="13309" max="13309" width="32.28515625" style="3" customWidth="1"/>
    <col min="13310" max="13556" width="9.140625" style="3"/>
    <col min="13557" max="13557" width="5.7109375" style="3" customWidth="1"/>
    <col min="13558" max="13558" width="46.42578125" style="3" customWidth="1"/>
    <col min="13559" max="13559" width="25" style="3" customWidth="1"/>
    <col min="13560" max="13560" width="25.140625" style="3" customWidth="1"/>
    <col min="13561" max="13561" width="4.85546875" style="3" bestFit="1" customWidth="1"/>
    <col min="13562" max="13562" width="9.7109375" style="3" customWidth="1"/>
    <col min="13563" max="13564" width="15.7109375" style="3" customWidth="1"/>
    <col min="13565" max="13565" width="32.28515625" style="3" customWidth="1"/>
    <col min="13566" max="13812" width="9.140625" style="3"/>
    <col min="13813" max="13813" width="5.7109375" style="3" customWidth="1"/>
    <col min="13814" max="13814" width="46.42578125" style="3" customWidth="1"/>
    <col min="13815" max="13815" width="25" style="3" customWidth="1"/>
    <col min="13816" max="13816" width="25.140625" style="3" customWidth="1"/>
    <col min="13817" max="13817" width="4.85546875" style="3" bestFit="1" customWidth="1"/>
    <col min="13818" max="13818" width="9.7109375" style="3" customWidth="1"/>
    <col min="13819" max="13820" width="15.7109375" style="3" customWidth="1"/>
    <col min="13821" max="13821" width="32.28515625" style="3" customWidth="1"/>
    <col min="13822" max="14068" width="9.140625" style="3"/>
    <col min="14069" max="14069" width="5.7109375" style="3" customWidth="1"/>
    <col min="14070" max="14070" width="46.42578125" style="3" customWidth="1"/>
    <col min="14071" max="14071" width="25" style="3" customWidth="1"/>
    <col min="14072" max="14072" width="25.140625" style="3" customWidth="1"/>
    <col min="14073" max="14073" width="4.85546875" style="3" bestFit="1" customWidth="1"/>
    <col min="14074" max="14074" width="9.7109375" style="3" customWidth="1"/>
    <col min="14075" max="14076" width="15.7109375" style="3" customWidth="1"/>
    <col min="14077" max="14077" width="32.28515625" style="3" customWidth="1"/>
    <col min="14078" max="14324" width="9.140625" style="3"/>
    <col min="14325" max="14325" width="5.7109375" style="3" customWidth="1"/>
    <col min="14326" max="14326" width="46.42578125" style="3" customWidth="1"/>
    <col min="14327" max="14327" width="25" style="3" customWidth="1"/>
    <col min="14328" max="14328" width="25.140625" style="3" customWidth="1"/>
    <col min="14329" max="14329" width="4.85546875" style="3" bestFit="1" customWidth="1"/>
    <col min="14330" max="14330" width="9.7109375" style="3" customWidth="1"/>
    <col min="14331" max="14332" width="15.7109375" style="3" customWidth="1"/>
    <col min="14333" max="14333" width="32.28515625" style="3" customWidth="1"/>
    <col min="14334" max="14580" width="9.140625" style="3"/>
    <col min="14581" max="14581" width="5.7109375" style="3" customWidth="1"/>
    <col min="14582" max="14582" width="46.42578125" style="3" customWidth="1"/>
    <col min="14583" max="14583" width="25" style="3" customWidth="1"/>
    <col min="14584" max="14584" width="25.140625" style="3" customWidth="1"/>
    <col min="14585" max="14585" width="4.85546875" style="3" bestFit="1" customWidth="1"/>
    <col min="14586" max="14586" width="9.7109375" style="3" customWidth="1"/>
    <col min="14587" max="14588" width="15.7109375" style="3" customWidth="1"/>
    <col min="14589" max="14589" width="32.28515625" style="3" customWidth="1"/>
    <col min="14590" max="14836" width="9.140625" style="3"/>
    <col min="14837" max="14837" width="5.7109375" style="3" customWidth="1"/>
    <col min="14838" max="14838" width="46.42578125" style="3" customWidth="1"/>
    <col min="14839" max="14839" width="25" style="3" customWidth="1"/>
    <col min="14840" max="14840" width="25.140625" style="3" customWidth="1"/>
    <col min="14841" max="14841" width="4.85546875" style="3" bestFit="1" customWidth="1"/>
    <col min="14842" max="14842" width="9.7109375" style="3" customWidth="1"/>
    <col min="14843" max="14844" width="15.7109375" style="3" customWidth="1"/>
    <col min="14845" max="14845" width="32.28515625" style="3" customWidth="1"/>
    <col min="14846" max="15092" width="9.140625" style="3"/>
    <col min="15093" max="15093" width="5.7109375" style="3" customWidth="1"/>
    <col min="15094" max="15094" width="46.42578125" style="3" customWidth="1"/>
    <col min="15095" max="15095" width="25" style="3" customWidth="1"/>
    <col min="15096" max="15096" width="25.140625" style="3" customWidth="1"/>
    <col min="15097" max="15097" width="4.85546875" style="3" bestFit="1" customWidth="1"/>
    <col min="15098" max="15098" width="9.7109375" style="3" customWidth="1"/>
    <col min="15099" max="15100" width="15.7109375" style="3" customWidth="1"/>
    <col min="15101" max="15101" width="32.28515625" style="3" customWidth="1"/>
    <col min="15102" max="15348" width="9.140625" style="3"/>
    <col min="15349" max="15349" width="5.7109375" style="3" customWidth="1"/>
    <col min="15350" max="15350" width="46.42578125" style="3" customWidth="1"/>
    <col min="15351" max="15351" width="25" style="3" customWidth="1"/>
    <col min="15352" max="15352" width="25.140625" style="3" customWidth="1"/>
    <col min="15353" max="15353" width="4.85546875" style="3" bestFit="1" customWidth="1"/>
    <col min="15354" max="15354" width="9.7109375" style="3" customWidth="1"/>
    <col min="15355" max="15356" width="15.7109375" style="3" customWidth="1"/>
    <col min="15357" max="15357" width="32.28515625" style="3" customWidth="1"/>
    <col min="15358" max="15604" width="9.140625" style="3"/>
    <col min="15605" max="15605" width="5.7109375" style="3" customWidth="1"/>
    <col min="15606" max="15606" width="46.42578125" style="3" customWidth="1"/>
    <col min="15607" max="15607" width="25" style="3" customWidth="1"/>
    <col min="15608" max="15608" width="25.140625" style="3" customWidth="1"/>
    <col min="15609" max="15609" width="4.85546875" style="3" bestFit="1" customWidth="1"/>
    <col min="15610" max="15610" width="9.7109375" style="3" customWidth="1"/>
    <col min="15611" max="15612" width="15.7109375" style="3" customWidth="1"/>
    <col min="15613" max="15613" width="32.28515625" style="3" customWidth="1"/>
    <col min="15614" max="15860" width="9.140625" style="3"/>
    <col min="15861" max="15861" width="5.7109375" style="3" customWidth="1"/>
    <col min="15862" max="15862" width="46.42578125" style="3" customWidth="1"/>
    <col min="15863" max="15863" width="25" style="3" customWidth="1"/>
    <col min="15864" max="15864" width="25.140625" style="3" customWidth="1"/>
    <col min="15865" max="15865" width="4.85546875" style="3" bestFit="1" customWidth="1"/>
    <col min="15866" max="15866" width="9.7109375" style="3" customWidth="1"/>
    <col min="15867" max="15868" width="15.7109375" style="3" customWidth="1"/>
    <col min="15869" max="15869" width="32.28515625" style="3" customWidth="1"/>
    <col min="15870" max="16116" width="9.140625" style="3"/>
    <col min="16117" max="16117" width="5.7109375" style="3" customWidth="1"/>
    <col min="16118" max="16118" width="46.42578125" style="3" customWidth="1"/>
    <col min="16119" max="16119" width="25" style="3" customWidth="1"/>
    <col min="16120" max="16120" width="25.140625" style="3" customWidth="1"/>
    <col min="16121" max="16121" width="4.85546875" style="3" bestFit="1" customWidth="1"/>
    <col min="16122" max="16122" width="9.7109375" style="3" customWidth="1"/>
    <col min="16123" max="16124" width="15.7109375" style="3" customWidth="1"/>
    <col min="16125" max="16125" width="32.28515625" style="3" customWidth="1"/>
    <col min="16126" max="16384" width="9.140625" style="3"/>
  </cols>
  <sheetData>
    <row r="1" spans="1:15" s="7" customFormat="1" ht="60" x14ac:dyDescent="0.25">
      <c r="A1" s="25" t="s">
        <v>43</v>
      </c>
      <c r="B1" s="5" t="s">
        <v>0</v>
      </c>
      <c r="C1" s="5" t="s">
        <v>42</v>
      </c>
      <c r="D1" s="23" t="s">
        <v>1</v>
      </c>
      <c r="E1" s="18" t="s">
        <v>34</v>
      </c>
      <c r="F1" s="16" t="s">
        <v>37</v>
      </c>
      <c r="G1" s="132" t="s">
        <v>427</v>
      </c>
      <c r="H1" s="132" t="s">
        <v>429</v>
      </c>
      <c r="I1" s="24" t="s">
        <v>38</v>
      </c>
      <c r="J1" s="24" t="s">
        <v>33</v>
      </c>
      <c r="K1" s="16" t="s">
        <v>36</v>
      </c>
      <c r="L1" s="6" t="s">
        <v>35</v>
      </c>
    </row>
    <row r="2" spans="1:15" s="44" customFormat="1" x14ac:dyDescent="0.25">
      <c r="A2" s="29">
        <v>6</v>
      </c>
      <c r="B2" s="30">
        <v>1</v>
      </c>
      <c r="C2" s="8" t="s">
        <v>97</v>
      </c>
      <c r="D2" s="35"/>
      <c r="E2" s="40" t="s">
        <v>27</v>
      </c>
      <c r="F2" s="41">
        <v>1</v>
      </c>
      <c r="G2" s="42">
        <v>20</v>
      </c>
      <c r="H2" s="133">
        <v>110</v>
      </c>
      <c r="I2" s="37">
        <f>+F2</f>
        <v>1</v>
      </c>
      <c r="J2" s="38"/>
      <c r="K2" s="41">
        <f>(F2*J2)/I2</f>
        <v>0</v>
      </c>
      <c r="L2" s="43">
        <f>ROUND(K2*G2,2)</f>
        <v>0</v>
      </c>
      <c r="N2" s="67"/>
      <c r="O2" s="68"/>
    </row>
    <row r="3" spans="1:15" s="44" customFormat="1" x14ac:dyDescent="0.25">
      <c r="A3" s="29">
        <v>6</v>
      </c>
      <c r="B3" s="30">
        <v>2</v>
      </c>
      <c r="C3" s="61" t="s">
        <v>98</v>
      </c>
      <c r="D3" s="35"/>
      <c r="E3" s="40" t="s">
        <v>27</v>
      </c>
      <c r="F3" s="41">
        <v>1</v>
      </c>
      <c r="G3" s="42">
        <v>20</v>
      </c>
      <c r="H3" s="133">
        <v>60</v>
      </c>
      <c r="I3" s="37">
        <f t="shared" ref="I3:I32" si="0">+F3</f>
        <v>1</v>
      </c>
      <c r="J3" s="38"/>
      <c r="K3" s="41">
        <f t="shared" ref="K3:K32" si="1">(F3*J3)/I3</f>
        <v>0</v>
      </c>
      <c r="L3" s="43">
        <f t="shared" ref="L3:L32" si="2">ROUND(K3*G3,2)</f>
        <v>0</v>
      </c>
      <c r="N3" s="67"/>
      <c r="O3" s="68"/>
    </row>
    <row r="4" spans="1:15" s="44" customFormat="1" x14ac:dyDescent="0.25">
      <c r="A4" s="29">
        <v>6</v>
      </c>
      <c r="B4" s="30">
        <v>3</v>
      </c>
      <c r="C4" s="8" t="s">
        <v>99</v>
      </c>
      <c r="D4" s="35"/>
      <c r="E4" s="40" t="s">
        <v>27</v>
      </c>
      <c r="F4" s="41">
        <v>1</v>
      </c>
      <c r="G4" s="42">
        <v>600</v>
      </c>
      <c r="H4" s="133">
        <v>4370</v>
      </c>
      <c r="I4" s="37">
        <f t="shared" si="0"/>
        <v>1</v>
      </c>
      <c r="J4" s="38"/>
      <c r="K4" s="41">
        <f t="shared" si="1"/>
        <v>0</v>
      </c>
      <c r="L4" s="43">
        <f t="shared" si="2"/>
        <v>0</v>
      </c>
      <c r="N4" s="67"/>
      <c r="O4" s="68"/>
    </row>
    <row r="5" spans="1:15" s="44" customFormat="1" x14ac:dyDescent="0.25">
      <c r="A5" s="29">
        <v>6</v>
      </c>
      <c r="B5" s="30">
        <v>4</v>
      </c>
      <c r="C5" s="9" t="s">
        <v>100</v>
      </c>
      <c r="D5" s="35"/>
      <c r="E5" s="40" t="s">
        <v>27</v>
      </c>
      <c r="F5" s="41">
        <v>1</v>
      </c>
      <c r="G5" s="42">
        <v>3</v>
      </c>
      <c r="H5" s="133">
        <v>1</v>
      </c>
      <c r="I5" s="37">
        <f t="shared" si="0"/>
        <v>1</v>
      </c>
      <c r="J5" s="38"/>
      <c r="K5" s="41">
        <f t="shared" si="1"/>
        <v>0</v>
      </c>
      <c r="L5" s="43">
        <f t="shared" si="2"/>
        <v>0</v>
      </c>
      <c r="N5" s="67"/>
      <c r="O5" s="68"/>
    </row>
    <row r="6" spans="1:15" s="44" customFormat="1" x14ac:dyDescent="0.25">
      <c r="A6" s="29">
        <v>6</v>
      </c>
      <c r="B6" s="30">
        <v>5</v>
      </c>
      <c r="C6" s="9" t="s">
        <v>101</v>
      </c>
      <c r="D6" s="35"/>
      <c r="E6" s="40" t="s">
        <v>27</v>
      </c>
      <c r="F6" s="41">
        <v>1</v>
      </c>
      <c r="G6" s="42">
        <v>800</v>
      </c>
      <c r="H6" s="133">
        <v>970</v>
      </c>
      <c r="I6" s="37">
        <f t="shared" si="0"/>
        <v>1</v>
      </c>
      <c r="J6" s="38"/>
      <c r="K6" s="41">
        <f t="shared" si="1"/>
        <v>0</v>
      </c>
      <c r="L6" s="43">
        <f t="shared" si="2"/>
        <v>0</v>
      </c>
      <c r="M6" s="60"/>
      <c r="N6" s="67"/>
      <c r="O6" s="68"/>
    </row>
    <row r="7" spans="1:15" s="44" customFormat="1" x14ac:dyDescent="0.25">
      <c r="A7" s="29">
        <v>6</v>
      </c>
      <c r="B7" s="30">
        <v>6</v>
      </c>
      <c r="C7" s="9" t="s">
        <v>102</v>
      </c>
      <c r="D7" s="35"/>
      <c r="E7" s="40" t="s">
        <v>27</v>
      </c>
      <c r="F7" s="41">
        <v>1</v>
      </c>
      <c r="G7" s="42">
        <v>90</v>
      </c>
      <c r="H7" s="133">
        <v>100</v>
      </c>
      <c r="I7" s="37">
        <f t="shared" si="0"/>
        <v>1</v>
      </c>
      <c r="J7" s="38"/>
      <c r="K7" s="41">
        <f t="shared" si="1"/>
        <v>0</v>
      </c>
      <c r="L7" s="43">
        <f t="shared" si="2"/>
        <v>0</v>
      </c>
      <c r="N7" s="67"/>
      <c r="O7" s="68"/>
    </row>
    <row r="8" spans="1:15" s="44" customFormat="1" x14ac:dyDescent="0.25">
      <c r="A8" s="29">
        <v>6</v>
      </c>
      <c r="B8" s="30">
        <v>7</v>
      </c>
      <c r="C8" s="8" t="s">
        <v>124</v>
      </c>
      <c r="D8" s="35"/>
      <c r="E8" s="40" t="s">
        <v>27</v>
      </c>
      <c r="F8" s="41">
        <v>0.5</v>
      </c>
      <c r="G8" s="128">
        <v>30</v>
      </c>
      <c r="H8" s="134">
        <v>25</v>
      </c>
      <c r="I8" s="37">
        <f>+F8</f>
        <v>0.5</v>
      </c>
      <c r="J8" s="38"/>
      <c r="K8" s="41">
        <f>(F8*J8)/I8</f>
        <v>0</v>
      </c>
      <c r="L8" s="43">
        <f>ROUND(K8*G8,2)</f>
        <v>0</v>
      </c>
    </row>
    <row r="9" spans="1:15" s="44" customFormat="1" x14ac:dyDescent="0.25">
      <c r="A9" s="29">
        <v>6</v>
      </c>
      <c r="B9" s="30">
        <v>8</v>
      </c>
      <c r="C9" s="9" t="s">
        <v>103</v>
      </c>
      <c r="D9" s="35"/>
      <c r="E9" s="40" t="s">
        <v>27</v>
      </c>
      <c r="F9" s="41">
        <v>1</v>
      </c>
      <c r="G9" s="42">
        <v>120</v>
      </c>
      <c r="H9" s="133">
        <v>15</v>
      </c>
      <c r="I9" s="37">
        <f t="shared" si="0"/>
        <v>1</v>
      </c>
      <c r="J9" s="38"/>
      <c r="K9" s="41">
        <f t="shared" si="1"/>
        <v>0</v>
      </c>
      <c r="L9" s="43">
        <f t="shared" si="2"/>
        <v>0</v>
      </c>
      <c r="N9" s="67"/>
      <c r="O9" s="68"/>
    </row>
    <row r="10" spans="1:15" s="44" customFormat="1" x14ac:dyDescent="0.25">
      <c r="A10" s="29">
        <v>6</v>
      </c>
      <c r="B10" s="30">
        <v>9</v>
      </c>
      <c r="C10" s="8" t="s">
        <v>104</v>
      </c>
      <c r="D10" s="35"/>
      <c r="E10" s="40" t="s">
        <v>27</v>
      </c>
      <c r="F10" s="41">
        <v>1</v>
      </c>
      <c r="G10" s="42">
        <v>120</v>
      </c>
      <c r="H10" s="133">
        <v>750</v>
      </c>
      <c r="I10" s="37">
        <f t="shared" si="0"/>
        <v>1</v>
      </c>
      <c r="J10" s="38"/>
      <c r="K10" s="41">
        <f t="shared" si="1"/>
        <v>0</v>
      </c>
      <c r="L10" s="43">
        <f t="shared" si="2"/>
        <v>0</v>
      </c>
      <c r="N10" s="67"/>
      <c r="O10" s="68"/>
    </row>
    <row r="11" spans="1:15" s="44" customFormat="1" x14ac:dyDescent="0.25">
      <c r="A11" s="29">
        <v>6</v>
      </c>
      <c r="B11" s="30">
        <v>10</v>
      </c>
      <c r="C11" s="8" t="s">
        <v>105</v>
      </c>
      <c r="D11" s="35"/>
      <c r="E11" s="40" t="s">
        <v>27</v>
      </c>
      <c r="F11" s="41">
        <v>1</v>
      </c>
      <c r="G11" s="42">
        <v>100</v>
      </c>
      <c r="H11" s="133">
        <v>140</v>
      </c>
      <c r="I11" s="37">
        <f t="shared" si="0"/>
        <v>1</v>
      </c>
      <c r="J11" s="38"/>
      <c r="K11" s="41">
        <f t="shared" si="1"/>
        <v>0</v>
      </c>
      <c r="L11" s="43">
        <f t="shared" si="2"/>
        <v>0</v>
      </c>
    </row>
    <row r="12" spans="1:15" s="44" customFormat="1" ht="15" customHeight="1" x14ac:dyDescent="0.25">
      <c r="A12" s="29">
        <v>6</v>
      </c>
      <c r="B12" s="30">
        <v>11</v>
      </c>
      <c r="C12" s="8" t="s">
        <v>106</v>
      </c>
      <c r="D12" s="35"/>
      <c r="E12" s="40" t="s">
        <v>27</v>
      </c>
      <c r="F12" s="41">
        <v>1</v>
      </c>
      <c r="G12" s="42">
        <v>100</v>
      </c>
      <c r="H12" s="133">
        <v>820</v>
      </c>
      <c r="I12" s="37">
        <f t="shared" si="0"/>
        <v>1</v>
      </c>
      <c r="J12" s="38"/>
      <c r="K12" s="41">
        <f t="shared" si="1"/>
        <v>0</v>
      </c>
      <c r="L12" s="43">
        <f t="shared" si="2"/>
        <v>0</v>
      </c>
    </row>
    <row r="13" spans="1:15" s="44" customFormat="1" x14ac:dyDescent="0.25">
      <c r="A13" s="29">
        <v>6</v>
      </c>
      <c r="B13" s="30">
        <v>12</v>
      </c>
      <c r="C13" s="8" t="s">
        <v>107</v>
      </c>
      <c r="D13" s="35"/>
      <c r="E13" s="40" t="s">
        <v>27</v>
      </c>
      <c r="F13" s="41">
        <v>1</v>
      </c>
      <c r="G13" s="42">
        <v>1200</v>
      </c>
      <c r="H13" s="133">
        <v>500</v>
      </c>
      <c r="I13" s="37">
        <f t="shared" si="0"/>
        <v>1</v>
      </c>
      <c r="J13" s="38"/>
      <c r="K13" s="41">
        <f t="shared" si="1"/>
        <v>0</v>
      </c>
      <c r="L13" s="43">
        <f t="shared" si="2"/>
        <v>0</v>
      </c>
    </row>
    <row r="14" spans="1:15" s="44" customFormat="1" x14ac:dyDescent="0.25">
      <c r="A14" s="29">
        <v>6</v>
      </c>
      <c r="B14" s="30">
        <v>13</v>
      </c>
      <c r="C14" s="9" t="s">
        <v>108</v>
      </c>
      <c r="D14" s="35"/>
      <c r="E14" s="40" t="s">
        <v>27</v>
      </c>
      <c r="F14" s="41">
        <v>1</v>
      </c>
      <c r="G14" s="42">
        <v>90</v>
      </c>
      <c r="H14" s="133">
        <v>440</v>
      </c>
      <c r="I14" s="37">
        <f t="shared" si="0"/>
        <v>1</v>
      </c>
      <c r="J14" s="38"/>
      <c r="K14" s="41">
        <f t="shared" si="1"/>
        <v>0</v>
      </c>
      <c r="L14" s="43">
        <f t="shared" si="2"/>
        <v>0</v>
      </c>
    </row>
    <row r="15" spans="1:15" s="44" customFormat="1" x14ac:dyDescent="0.25">
      <c r="A15" s="29">
        <v>6</v>
      </c>
      <c r="B15" s="30">
        <v>14</v>
      </c>
      <c r="C15" s="9" t="s">
        <v>109</v>
      </c>
      <c r="D15" s="35"/>
      <c r="E15" s="40" t="s">
        <v>27</v>
      </c>
      <c r="F15" s="41">
        <v>1</v>
      </c>
      <c r="G15" s="42">
        <v>90</v>
      </c>
      <c r="H15" s="133">
        <v>45</v>
      </c>
      <c r="I15" s="37">
        <f t="shared" si="0"/>
        <v>1</v>
      </c>
      <c r="J15" s="38"/>
      <c r="K15" s="41">
        <f t="shared" si="1"/>
        <v>0</v>
      </c>
      <c r="L15" s="43">
        <f t="shared" si="2"/>
        <v>0</v>
      </c>
    </row>
    <row r="16" spans="1:15" s="44" customFormat="1" x14ac:dyDescent="0.25">
      <c r="A16" s="29">
        <v>6</v>
      </c>
      <c r="B16" s="30">
        <v>15</v>
      </c>
      <c r="C16" s="8" t="s">
        <v>110</v>
      </c>
      <c r="D16" s="35"/>
      <c r="E16" s="40" t="s">
        <v>27</v>
      </c>
      <c r="F16" s="41">
        <v>1</v>
      </c>
      <c r="G16" s="42">
        <v>70</v>
      </c>
      <c r="H16" s="133">
        <v>250</v>
      </c>
      <c r="I16" s="37">
        <f t="shared" si="0"/>
        <v>1</v>
      </c>
      <c r="J16" s="38"/>
      <c r="K16" s="41">
        <f t="shared" si="1"/>
        <v>0</v>
      </c>
      <c r="L16" s="43">
        <f t="shared" si="2"/>
        <v>0</v>
      </c>
    </row>
    <row r="17" spans="1:15" s="44" customFormat="1" x14ac:dyDescent="0.25">
      <c r="A17" s="29">
        <v>6</v>
      </c>
      <c r="B17" s="30">
        <v>16</v>
      </c>
      <c r="C17" s="8" t="s">
        <v>111</v>
      </c>
      <c r="D17" s="35"/>
      <c r="E17" s="40" t="s">
        <v>27</v>
      </c>
      <c r="F17" s="41">
        <v>1</v>
      </c>
      <c r="G17" s="42">
        <v>10</v>
      </c>
      <c r="H17" s="133">
        <v>2</v>
      </c>
      <c r="I17" s="37">
        <f t="shared" si="0"/>
        <v>1</v>
      </c>
      <c r="J17" s="38"/>
      <c r="K17" s="41">
        <f t="shared" si="1"/>
        <v>0</v>
      </c>
      <c r="L17" s="43">
        <f t="shared" si="2"/>
        <v>0</v>
      </c>
      <c r="N17" s="67"/>
      <c r="O17" s="68"/>
    </row>
    <row r="18" spans="1:15" s="44" customFormat="1" x14ac:dyDescent="0.25">
      <c r="A18" s="29">
        <v>6</v>
      </c>
      <c r="B18" s="30">
        <v>17</v>
      </c>
      <c r="C18" s="8" t="s">
        <v>112</v>
      </c>
      <c r="D18" s="35"/>
      <c r="E18" s="40" t="s">
        <v>27</v>
      </c>
      <c r="F18" s="41">
        <v>1</v>
      </c>
      <c r="G18" s="42">
        <v>280</v>
      </c>
      <c r="H18" s="133">
        <v>1000</v>
      </c>
      <c r="I18" s="37">
        <f t="shared" si="0"/>
        <v>1</v>
      </c>
      <c r="J18" s="38"/>
      <c r="K18" s="41">
        <f t="shared" si="1"/>
        <v>0</v>
      </c>
      <c r="L18" s="43">
        <f t="shared" si="2"/>
        <v>0</v>
      </c>
      <c r="N18" s="67"/>
      <c r="O18" s="68"/>
    </row>
    <row r="19" spans="1:15" s="44" customFormat="1" x14ac:dyDescent="0.25">
      <c r="A19" s="29">
        <v>6</v>
      </c>
      <c r="B19" s="30">
        <v>18</v>
      </c>
      <c r="C19" s="9" t="s">
        <v>113</v>
      </c>
      <c r="D19" s="35"/>
      <c r="E19" s="40" t="s">
        <v>27</v>
      </c>
      <c r="F19" s="41">
        <v>1</v>
      </c>
      <c r="G19" s="42">
        <v>200</v>
      </c>
      <c r="H19" s="133">
        <v>390</v>
      </c>
      <c r="I19" s="37">
        <f t="shared" si="0"/>
        <v>1</v>
      </c>
      <c r="J19" s="38"/>
      <c r="K19" s="41">
        <f t="shared" si="1"/>
        <v>0</v>
      </c>
      <c r="L19" s="43">
        <f t="shared" si="2"/>
        <v>0</v>
      </c>
      <c r="N19" s="67"/>
      <c r="O19" s="68"/>
    </row>
    <row r="20" spans="1:15" s="44" customFormat="1" x14ac:dyDescent="0.25">
      <c r="A20" s="29">
        <v>6</v>
      </c>
      <c r="B20" s="30">
        <v>19</v>
      </c>
      <c r="C20" s="9" t="s">
        <v>114</v>
      </c>
      <c r="D20" s="35"/>
      <c r="E20" s="40" t="s">
        <v>27</v>
      </c>
      <c r="F20" s="41">
        <v>1</v>
      </c>
      <c r="G20" s="42">
        <v>3</v>
      </c>
      <c r="H20" s="133">
        <v>2</v>
      </c>
      <c r="I20" s="37">
        <f t="shared" si="0"/>
        <v>1</v>
      </c>
      <c r="J20" s="38"/>
      <c r="K20" s="41">
        <f t="shared" si="1"/>
        <v>0</v>
      </c>
      <c r="L20" s="43">
        <f t="shared" si="2"/>
        <v>0</v>
      </c>
      <c r="M20" s="60"/>
      <c r="N20" s="67"/>
      <c r="O20" s="68"/>
    </row>
    <row r="21" spans="1:15" s="44" customFormat="1" x14ac:dyDescent="0.25">
      <c r="A21" s="29">
        <v>6</v>
      </c>
      <c r="B21" s="30">
        <v>20</v>
      </c>
      <c r="C21" s="8" t="s">
        <v>115</v>
      </c>
      <c r="D21" s="35"/>
      <c r="E21" s="40" t="s">
        <v>27</v>
      </c>
      <c r="F21" s="41">
        <v>1</v>
      </c>
      <c r="G21" s="42">
        <v>900</v>
      </c>
      <c r="H21" s="133">
        <v>1630</v>
      </c>
      <c r="I21" s="37">
        <f t="shared" si="0"/>
        <v>1</v>
      </c>
      <c r="J21" s="38"/>
      <c r="K21" s="41">
        <f t="shared" si="1"/>
        <v>0</v>
      </c>
      <c r="L21" s="43">
        <f t="shared" si="2"/>
        <v>0</v>
      </c>
      <c r="N21" s="67"/>
      <c r="O21" s="68"/>
    </row>
    <row r="22" spans="1:15" s="44" customFormat="1" x14ac:dyDescent="0.25">
      <c r="A22" s="29">
        <v>6</v>
      </c>
      <c r="B22" s="30">
        <v>21</v>
      </c>
      <c r="C22" s="9" t="s">
        <v>116</v>
      </c>
      <c r="D22" s="35"/>
      <c r="E22" s="40" t="s">
        <v>27</v>
      </c>
      <c r="F22" s="41">
        <v>1</v>
      </c>
      <c r="G22" s="42">
        <v>150</v>
      </c>
      <c r="H22" s="133">
        <v>460</v>
      </c>
      <c r="I22" s="37">
        <f t="shared" si="0"/>
        <v>1</v>
      </c>
      <c r="J22" s="38"/>
      <c r="K22" s="41">
        <f t="shared" si="1"/>
        <v>0</v>
      </c>
      <c r="L22" s="43">
        <f t="shared" si="2"/>
        <v>0</v>
      </c>
      <c r="N22" s="67"/>
      <c r="O22" s="68"/>
    </row>
    <row r="23" spans="1:15" s="44" customFormat="1" x14ac:dyDescent="0.25">
      <c r="A23" s="29">
        <v>6</v>
      </c>
      <c r="B23" s="30">
        <v>22</v>
      </c>
      <c r="C23" s="8" t="s">
        <v>125</v>
      </c>
      <c r="D23" s="35"/>
      <c r="E23" s="40" t="s">
        <v>27</v>
      </c>
      <c r="F23" s="41">
        <v>0.5</v>
      </c>
      <c r="G23" s="128">
        <v>40</v>
      </c>
      <c r="H23" s="134">
        <v>15</v>
      </c>
      <c r="I23" s="37">
        <f>+F23</f>
        <v>0.5</v>
      </c>
      <c r="J23" s="38"/>
      <c r="K23" s="41">
        <f>(F23*J23)/I23</f>
        <v>0</v>
      </c>
      <c r="L23" s="43">
        <f>ROUND(K23*G23,2)</f>
        <v>0</v>
      </c>
    </row>
    <row r="24" spans="1:15" s="44" customFormat="1" x14ac:dyDescent="0.25">
      <c r="A24" s="29">
        <v>6</v>
      </c>
      <c r="B24" s="30">
        <v>23</v>
      </c>
      <c r="C24" s="8" t="s">
        <v>117</v>
      </c>
      <c r="D24" s="35"/>
      <c r="E24" s="40" t="s">
        <v>27</v>
      </c>
      <c r="F24" s="41">
        <v>1</v>
      </c>
      <c r="G24" s="42">
        <v>30</v>
      </c>
      <c r="H24" s="133">
        <v>80</v>
      </c>
      <c r="I24" s="37">
        <f t="shared" si="0"/>
        <v>1</v>
      </c>
      <c r="J24" s="38"/>
      <c r="K24" s="41">
        <f t="shared" si="1"/>
        <v>0</v>
      </c>
      <c r="L24" s="43">
        <f t="shared" si="2"/>
        <v>0</v>
      </c>
      <c r="N24" s="67"/>
      <c r="O24" s="68"/>
    </row>
    <row r="25" spans="1:15" s="44" customFormat="1" x14ac:dyDescent="0.25">
      <c r="A25" s="29">
        <v>6</v>
      </c>
      <c r="B25" s="30">
        <v>24</v>
      </c>
      <c r="C25" s="9" t="s">
        <v>118</v>
      </c>
      <c r="D25" s="35"/>
      <c r="E25" s="40" t="s">
        <v>27</v>
      </c>
      <c r="F25" s="41">
        <v>1</v>
      </c>
      <c r="G25" s="42">
        <v>900</v>
      </c>
      <c r="H25" s="133">
        <v>920</v>
      </c>
      <c r="I25" s="37">
        <f t="shared" si="0"/>
        <v>1</v>
      </c>
      <c r="J25" s="38"/>
      <c r="K25" s="41">
        <f t="shared" si="1"/>
        <v>0</v>
      </c>
      <c r="L25" s="43">
        <f t="shared" si="2"/>
        <v>0</v>
      </c>
    </row>
    <row r="26" spans="1:15" s="44" customFormat="1" x14ac:dyDescent="0.25">
      <c r="A26" s="29">
        <v>6</v>
      </c>
      <c r="B26" s="30">
        <v>25</v>
      </c>
      <c r="C26" s="8" t="s">
        <v>127</v>
      </c>
      <c r="D26" s="35"/>
      <c r="E26" s="40" t="s">
        <v>27</v>
      </c>
      <c r="F26" s="41">
        <v>1</v>
      </c>
      <c r="G26" s="128">
        <v>120</v>
      </c>
      <c r="H26" s="134">
        <v>160</v>
      </c>
      <c r="I26" s="37">
        <f>+F26</f>
        <v>1</v>
      </c>
      <c r="J26" s="38"/>
      <c r="K26" s="41">
        <f>(F26*J26)/I26</f>
        <v>0</v>
      </c>
      <c r="L26" s="43">
        <f>ROUND(K26*G26,2)</f>
        <v>0</v>
      </c>
      <c r="N26" s="67"/>
      <c r="O26" s="68"/>
    </row>
    <row r="27" spans="1:15" s="44" customFormat="1" ht="15" customHeight="1" x14ac:dyDescent="0.25">
      <c r="A27" s="29">
        <v>6</v>
      </c>
      <c r="B27" s="30">
        <v>26</v>
      </c>
      <c r="C27" s="8" t="s">
        <v>119</v>
      </c>
      <c r="D27" s="35"/>
      <c r="E27" s="40" t="s">
        <v>27</v>
      </c>
      <c r="F27" s="41">
        <v>1</v>
      </c>
      <c r="G27" s="42">
        <v>260</v>
      </c>
      <c r="H27" s="133">
        <v>1350</v>
      </c>
      <c r="I27" s="37">
        <f t="shared" si="0"/>
        <v>1</v>
      </c>
      <c r="J27" s="38"/>
      <c r="K27" s="41">
        <f t="shared" si="1"/>
        <v>0</v>
      </c>
      <c r="L27" s="43">
        <f t="shared" si="2"/>
        <v>0</v>
      </c>
    </row>
    <row r="28" spans="1:15" s="44" customFormat="1" x14ac:dyDescent="0.25">
      <c r="A28" s="29">
        <v>6</v>
      </c>
      <c r="B28" s="30">
        <v>27</v>
      </c>
      <c r="C28" s="9" t="s">
        <v>120</v>
      </c>
      <c r="D28" s="35"/>
      <c r="E28" s="40" t="s">
        <v>27</v>
      </c>
      <c r="F28" s="41">
        <v>1</v>
      </c>
      <c r="G28" s="42">
        <v>2</v>
      </c>
      <c r="H28" s="133">
        <v>2</v>
      </c>
      <c r="I28" s="37">
        <f t="shared" si="0"/>
        <v>1</v>
      </c>
      <c r="J28" s="38"/>
      <c r="K28" s="41">
        <f t="shared" si="1"/>
        <v>0</v>
      </c>
      <c r="L28" s="43">
        <f t="shared" si="2"/>
        <v>0</v>
      </c>
    </row>
    <row r="29" spans="1:15" s="44" customFormat="1" x14ac:dyDescent="0.25">
      <c r="A29" s="29">
        <v>6</v>
      </c>
      <c r="B29" s="30">
        <v>28</v>
      </c>
      <c r="C29" s="9" t="s">
        <v>121</v>
      </c>
      <c r="D29" s="35"/>
      <c r="E29" s="40" t="s">
        <v>27</v>
      </c>
      <c r="F29" s="41">
        <v>1</v>
      </c>
      <c r="G29" s="42">
        <v>60</v>
      </c>
      <c r="H29" s="133">
        <v>2</v>
      </c>
      <c r="I29" s="37">
        <f t="shared" si="0"/>
        <v>1</v>
      </c>
      <c r="J29" s="38"/>
      <c r="K29" s="41">
        <f t="shared" si="1"/>
        <v>0</v>
      </c>
      <c r="L29" s="43">
        <f t="shared" si="2"/>
        <v>0</v>
      </c>
    </row>
    <row r="30" spans="1:15" s="44" customFormat="1" x14ac:dyDescent="0.25">
      <c r="A30" s="29">
        <v>6</v>
      </c>
      <c r="B30" s="30">
        <v>29</v>
      </c>
      <c r="C30" s="8" t="s">
        <v>126</v>
      </c>
      <c r="D30" s="35"/>
      <c r="E30" s="40" t="s">
        <v>27</v>
      </c>
      <c r="F30" s="41">
        <v>0.5</v>
      </c>
      <c r="G30" s="128">
        <v>40</v>
      </c>
      <c r="H30" s="134">
        <v>160</v>
      </c>
      <c r="I30" s="37">
        <f>+F30</f>
        <v>0.5</v>
      </c>
      <c r="J30" s="38"/>
      <c r="K30" s="41">
        <f>(F30*J30)/I30</f>
        <v>0</v>
      </c>
      <c r="L30" s="43">
        <f>ROUND(K30*G30,2)</f>
        <v>0</v>
      </c>
      <c r="N30" s="67"/>
      <c r="O30" s="68"/>
    </row>
    <row r="31" spans="1:15" s="44" customFormat="1" x14ac:dyDescent="0.25">
      <c r="A31" s="29">
        <v>6</v>
      </c>
      <c r="B31" s="30">
        <v>30</v>
      </c>
      <c r="C31" s="8" t="s">
        <v>122</v>
      </c>
      <c r="D31" s="35"/>
      <c r="E31" s="40" t="s">
        <v>27</v>
      </c>
      <c r="F31" s="41">
        <v>1</v>
      </c>
      <c r="G31" s="42">
        <v>60</v>
      </c>
      <c r="H31" s="133">
        <v>260</v>
      </c>
      <c r="I31" s="37">
        <f t="shared" si="0"/>
        <v>1</v>
      </c>
      <c r="J31" s="38"/>
      <c r="K31" s="41">
        <f t="shared" si="1"/>
        <v>0</v>
      </c>
      <c r="L31" s="43">
        <f t="shared" si="2"/>
        <v>0</v>
      </c>
    </row>
    <row r="32" spans="1:15" s="44" customFormat="1" x14ac:dyDescent="0.25">
      <c r="A32" s="29">
        <v>6</v>
      </c>
      <c r="B32" s="30">
        <v>31</v>
      </c>
      <c r="C32" s="8" t="s">
        <v>123</v>
      </c>
      <c r="D32" s="35"/>
      <c r="E32" s="40" t="s">
        <v>27</v>
      </c>
      <c r="F32" s="41">
        <v>1</v>
      </c>
      <c r="G32" s="42">
        <v>40</v>
      </c>
      <c r="H32" s="133">
        <v>130</v>
      </c>
      <c r="I32" s="37">
        <f t="shared" si="0"/>
        <v>1</v>
      </c>
      <c r="J32" s="38"/>
      <c r="K32" s="41">
        <f t="shared" si="1"/>
        <v>0</v>
      </c>
      <c r="L32" s="43">
        <f t="shared" si="2"/>
        <v>0</v>
      </c>
    </row>
    <row r="33" spans="1:15" s="44" customFormat="1" x14ac:dyDescent="0.25">
      <c r="A33" s="88"/>
      <c r="B33" s="88"/>
      <c r="C33" s="89"/>
      <c r="D33" s="90"/>
      <c r="E33" s="91"/>
      <c r="F33" s="92"/>
      <c r="G33" s="93"/>
      <c r="H33" s="135"/>
      <c r="I33" s="94"/>
      <c r="J33" s="95"/>
      <c r="K33" s="92"/>
      <c r="L33" s="96"/>
    </row>
    <row r="34" spans="1:15" s="44" customFormat="1" x14ac:dyDescent="0.25">
      <c r="A34" s="29">
        <v>6</v>
      </c>
      <c r="B34" s="30">
        <v>32</v>
      </c>
      <c r="C34" s="8" t="s">
        <v>128</v>
      </c>
      <c r="D34" s="35"/>
      <c r="E34" s="40" t="s">
        <v>27</v>
      </c>
      <c r="F34" s="41">
        <v>1</v>
      </c>
      <c r="G34" s="42">
        <v>90</v>
      </c>
      <c r="H34" s="133">
        <v>45</v>
      </c>
      <c r="I34" s="37">
        <f t="shared" ref="I34:I62" si="3">+F34</f>
        <v>1</v>
      </c>
      <c r="J34" s="38"/>
      <c r="K34" s="41">
        <f t="shared" ref="K34:K62" si="4">(F34*J34)/I34</f>
        <v>0</v>
      </c>
      <c r="L34" s="43">
        <f t="shared" ref="L34:L62" si="5">ROUND(K34*G34,2)</f>
        <v>0</v>
      </c>
      <c r="N34" s="67"/>
      <c r="O34" s="68"/>
    </row>
    <row r="35" spans="1:15" s="44" customFormat="1" x14ac:dyDescent="0.25">
      <c r="A35" s="29">
        <v>6</v>
      </c>
      <c r="B35" s="30">
        <v>33</v>
      </c>
      <c r="C35" s="8" t="s">
        <v>129</v>
      </c>
      <c r="D35" s="35"/>
      <c r="E35" s="40" t="s">
        <v>27</v>
      </c>
      <c r="F35" s="41">
        <v>1</v>
      </c>
      <c r="G35" s="42">
        <v>15</v>
      </c>
      <c r="H35" s="133">
        <v>2</v>
      </c>
      <c r="I35" s="37">
        <f t="shared" si="3"/>
        <v>1</v>
      </c>
      <c r="J35" s="38"/>
      <c r="K35" s="41">
        <f t="shared" si="4"/>
        <v>0</v>
      </c>
      <c r="L35" s="43">
        <f t="shared" si="5"/>
        <v>0</v>
      </c>
      <c r="M35" s="60"/>
      <c r="N35" s="67"/>
      <c r="O35" s="68"/>
    </row>
    <row r="36" spans="1:15" s="44" customFormat="1" x14ac:dyDescent="0.25">
      <c r="A36" s="29">
        <v>6</v>
      </c>
      <c r="B36" s="30">
        <v>34</v>
      </c>
      <c r="C36" s="8" t="s">
        <v>130</v>
      </c>
      <c r="D36" s="35"/>
      <c r="E36" s="40" t="s">
        <v>27</v>
      </c>
      <c r="F36" s="41">
        <v>1</v>
      </c>
      <c r="G36" s="42">
        <v>150</v>
      </c>
      <c r="H36" s="133">
        <v>190</v>
      </c>
      <c r="I36" s="37">
        <f t="shared" si="3"/>
        <v>1</v>
      </c>
      <c r="J36" s="38"/>
      <c r="K36" s="41">
        <f t="shared" si="4"/>
        <v>0</v>
      </c>
      <c r="L36" s="43">
        <f t="shared" si="5"/>
        <v>0</v>
      </c>
      <c r="N36" s="67"/>
      <c r="O36" s="68"/>
    </row>
    <row r="37" spans="1:15" s="44" customFormat="1" x14ac:dyDescent="0.25">
      <c r="A37" s="29">
        <v>6</v>
      </c>
      <c r="B37" s="30">
        <v>35</v>
      </c>
      <c r="C37" s="8" t="s">
        <v>131</v>
      </c>
      <c r="D37" s="35"/>
      <c r="E37" s="40" t="s">
        <v>27</v>
      </c>
      <c r="F37" s="41">
        <v>1</v>
      </c>
      <c r="G37" s="42">
        <v>2</v>
      </c>
      <c r="H37" s="133">
        <v>2</v>
      </c>
      <c r="I37" s="37">
        <f t="shared" si="3"/>
        <v>1</v>
      </c>
      <c r="J37" s="38"/>
      <c r="K37" s="41">
        <f t="shared" si="4"/>
        <v>0</v>
      </c>
      <c r="L37" s="43">
        <f t="shared" si="5"/>
        <v>0</v>
      </c>
      <c r="N37" s="67"/>
      <c r="O37" s="68"/>
    </row>
    <row r="38" spans="1:15" s="44" customFormat="1" x14ac:dyDescent="0.25">
      <c r="A38" s="29">
        <v>6</v>
      </c>
      <c r="B38" s="30">
        <v>36</v>
      </c>
      <c r="C38" s="8" t="s">
        <v>132</v>
      </c>
      <c r="D38" s="35"/>
      <c r="E38" s="40" t="s">
        <v>27</v>
      </c>
      <c r="F38" s="41">
        <v>1</v>
      </c>
      <c r="G38" s="42">
        <v>15</v>
      </c>
      <c r="H38" s="133">
        <v>80</v>
      </c>
      <c r="I38" s="37">
        <f t="shared" si="3"/>
        <v>1</v>
      </c>
      <c r="J38" s="38"/>
      <c r="K38" s="41">
        <f t="shared" si="4"/>
        <v>0</v>
      </c>
      <c r="L38" s="43">
        <f t="shared" si="5"/>
        <v>0</v>
      </c>
      <c r="N38" s="67"/>
      <c r="O38" s="68"/>
    </row>
    <row r="39" spans="1:15" s="44" customFormat="1" x14ac:dyDescent="0.25">
      <c r="A39" s="29">
        <v>6</v>
      </c>
      <c r="B39" s="30">
        <v>37</v>
      </c>
      <c r="C39" s="8" t="s">
        <v>133</v>
      </c>
      <c r="D39" s="35"/>
      <c r="E39" s="40" t="s">
        <v>27</v>
      </c>
      <c r="F39" s="41">
        <v>1</v>
      </c>
      <c r="G39" s="42">
        <v>50</v>
      </c>
      <c r="H39" s="133">
        <v>2000</v>
      </c>
      <c r="I39" s="37">
        <f t="shared" si="3"/>
        <v>1</v>
      </c>
      <c r="J39" s="38"/>
      <c r="K39" s="41">
        <f t="shared" si="4"/>
        <v>0</v>
      </c>
      <c r="L39" s="43">
        <f t="shared" si="5"/>
        <v>0</v>
      </c>
    </row>
    <row r="40" spans="1:15" s="44" customFormat="1" ht="15" customHeight="1" x14ac:dyDescent="0.25">
      <c r="A40" s="29">
        <v>6</v>
      </c>
      <c r="B40" s="30">
        <v>38</v>
      </c>
      <c r="C40" s="8" t="s">
        <v>134</v>
      </c>
      <c r="D40" s="35"/>
      <c r="E40" s="40" t="s">
        <v>27</v>
      </c>
      <c r="F40" s="41">
        <v>1</v>
      </c>
      <c r="G40" s="42">
        <v>90</v>
      </c>
      <c r="H40" s="133">
        <v>65</v>
      </c>
      <c r="I40" s="37">
        <f t="shared" si="3"/>
        <v>1</v>
      </c>
      <c r="J40" s="38"/>
      <c r="K40" s="41">
        <f t="shared" si="4"/>
        <v>0</v>
      </c>
      <c r="L40" s="43">
        <f t="shared" si="5"/>
        <v>0</v>
      </c>
    </row>
    <row r="41" spans="1:15" s="44" customFormat="1" x14ac:dyDescent="0.25">
      <c r="A41" s="29">
        <v>6</v>
      </c>
      <c r="B41" s="30">
        <v>39</v>
      </c>
      <c r="C41" s="8" t="s">
        <v>135</v>
      </c>
      <c r="D41" s="35"/>
      <c r="E41" s="40" t="s">
        <v>27</v>
      </c>
      <c r="F41" s="41">
        <v>1</v>
      </c>
      <c r="G41" s="42">
        <v>5</v>
      </c>
      <c r="H41" s="133">
        <v>5</v>
      </c>
      <c r="I41" s="37">
        <f t="shared" si="3"/>
        <v>1</v>
      </c>
      <c r="J41" s="38"/>
      <c r="K41" s="41">
        <f t="shared" si="4"/>
        <v>0</v>
      </c>
      <c r="L41" s="43">
        <f t="shared" si="5"/>
        <v>0</v>
      </c>
    </row>
    <row r="42" spans="1:15" s="44" customFormat="1" x14ac:dyDescent="0.25">
      <c r="A42" s="29">
        <v>6</v>
      </c>
      <c r="B42" s="30">
        <v>40</v>
      </c>
      <c r="C42" s="8" t="s">
        <v>136</v>
      </c>
      <c r="D42" s="35"/>
      <c r="E42" s="40" t="s">
        <v>27</v>
      </c>
      <c r="F42" s="41">
        <v>1</v>
      </c>
      <c r="G42" s="42">
        <v>30</v>
      </c>
      <c r="H42" s="133">
        <v>20</v>
      </c>
      <c r="I42" s="37">
        <f t="shared" si="3"/>
        <v>1</v>
      </c>
      <c r="J42" s="38"/>
      <c r="K42" s="41">
        <f t="shared" si="4"/>
        <v>0</v>
      </c>
      <c r="L42" s="43">
        <f t="shared" si="5"/>
        <v>0</v>
      </c>
    </row>
    <row r="43" spans="1:15" s="44" customFormat="1" x14ac:dyDescent="0.25">
      <c r="A43" s="29">
        <v>6</v>
      </c>
      <c r="B43" s="30">
        <v>41</v>
      </c>
      <c r="C43" s="8" t="s">
        <v>137</v>
      </c>
      <c r="D43" s="35"/>
      <c r="E43" s="40" t="s">
        <v>27</v>
      </c>
      <c r="F43" s="41">
        <v>1</v>
      </c>
      <c r="G43" s="42">
        <v>60</v>
      </c>
      <c r="H43" s="133">
        <v>205</v>
      </c>
      <c r="I43" s="37">
        <f t="shared" si="3"/>
        <v>1</v>
      </c>
      <c r="J43" s="38"/>
      <c r="K43" s="41">
        <f t="shared" si="4"/>
        <v>0</v>
      </c>
      <c r="L43" s="43">
        <f t="shared" si="5"/>
        <v>0</v>
      </c>
    </row>
    <row r="44" spans="1:15" s="44" customFormat="1" x14ac:dyDescent="0.25">
      <c r="A44" s="29">
        <v>6</v>
      </c>
      <c r="B44" s="30">
        <v>42</v>
      </c>
      <c r="C44" s="8" t="s">
        <v>138</v>
      </c>
      <c r="D44" s="35"/>
      <c r="E44" s="40" t="s">
        <v>27</v>
      </c>
      <c r="F44" s="41">
        <v>1</v>
      </c>
      <c r="G44" s="42">
        <v>50</v>
      </c>
      <c r="H44" s="133">
        <v>165</v>
      </c>
      <c r="I44" s="37">
        <f t="shared" si="3"/>
        <v>1</v>
      </c>
      <c r="J44" s="38"/>
      <c r="K44" s="41">
        <f t="shared" si="4"/>
        <v>0</v>
      </c>
      <c r="L44" s="43">
        <f t="shared" si="5"/>
        <v>0</v>
      </c>
    </row>
    <row r="45" spans="1:15" s="44" customFormat="1" x14ac:dyDescent="0.25">
      <c r="A45" s="29">
        <v>6</v>
      </c>
      <c r="B45" s="30">
        <v>43</v>
      </c>
      <c r="C45" s="8" t="s">
        <v>139</v>
      </c>
      <c r="D45" s="35"/>
      <c r="E45" s="40" t="s">
        <v>27</v>
      </c>
      <c r="F45" s="41">
        <v>1</v>
      </c>
      <c r="G45" s="42">
        <v>5</v>
      </c>
      <c r="H45" s="133">
        <v>5</v>
      </c>
      <c r="I45" s="37">
        <f t="shared" si="3"/>
        <v>1</v>
      </c>
      <c r="J45" s="38"/>
      <c r="K45" s="41">
        <f t="shared" si="4"/>
        <v>0</v>
      </c>
      <c r="L45" s="43">
        <f t="shared" si="5"/>
        <v>0</v>
      </c>
    </row>
    <row r="46" spans="1:15" s="44" customFormat="1" x14ac:dyDescent="0.25">
      <c r="A46" s="29">
        <v>6</v>
      </c>
      <c r="B46" s="30">
        <v>44</v>
      </c>
      <c r="C46" s="8" t="s">
        <v>140</v>
      </c>
      <c r="D46" s="35"/>
      <c r="E46" s="40" t="s">
        <v>27</v>
      </c>
      <c r="F46" s="41">
        <v>1</v>
      </c>
      <c r="G46" s="42">
        <v>5</v>
      </c>
      <c r="H46" s="133">
        <v>5</v>
      </c>
      <c r="I46" s="37">
        <f t="shared" si="3"/>
        <v>1</v>
      </c>
      <c r="J46" s="38"/>
      <c r="K46" s="41">
        <f t="shared" si="4"/>
        <v>0</v>
      </c>
      <c r="L46" s="43">
        <f t="shared" si="5"/>
        <v>0</v>
      </c>
    </row>
    <row r="47" spans="1:15" s="44" customFormat="1" x14ac:dyDescent="0.25">
      <c r="A47" s="29">
        <v>6</v>
      </c>
      <c r="B47" s="30">
        <v>45</v>
      </c>
      <c r="C47" s="8" t="s">
        <v>141</v>
      </c>
      <c r="D47" s="35"/>
      <c r="E47" s="40" t="s">
        <v>27</v>
      </c>
      <c r="F47" s="41">
        <v>1</v>
      </c>
      <c r="G47" s="42">
        <v>100</v>
      </c>
      <c r="H47" s="133">
        <v>2</v>
      </c>
      <c r="I47" s="37">
        <f>+F47</f>
        <v>1</v>
      </c>
      <c r="J47" s="38"/>
      <c r="K47" s="41">
        <f>(F47*J47)/I47</f>
        <v>0</v>
      </c>
      <c r="L47" s="43">
        <f t="shared" si="5"/>
        <v>0</v>
      </c>
      <c r="N47" s="67"/>
      <c r="O47" s="68"/>
    </row>
    <row r="48" spans="1:15" s="44" customFormat="1" x14ac:dyDescent="0.25">
      <c r="A48" s="29">
        <v>6</v>
      </c>
      <c r="B48" s="30">
        <v>46</v>
      </c>
      <c r="C48" s="8" t="s">
        <v>425</v>
      </c>
      <c r="D48" s="35"/>
      <c r="E48" s="40" t="s">
        <v>27</v>
      </c>
      <c r="F48" s="41">
        <v>1</v>
      </c>
      <c r="G48" s="42">
        <v>40</v>
      </c>
      <c r="H48" s="133">
        <v>80</v>
      </c>
      <c r="I48" s="37">
        <f t="shared" ref="I48:I49" si="6">+F48</f>
        <v>1</v>
      </c>
      <c r="J48" s="38"/>
      <c r="K48" s="41">
        <f t="shared" ref="K48" si="7">(F48*J48)/I48</f>
        <v>0</v>
      </c>
      <c r="L48" s="43">
        <f t="shared" ref="L48" si="8">ROUND(K48*G48,2)</f>
        <v>0</v>
      </c>
      <c r="N48" s="67"/>
      <c r="O48" s="68"/>
    </row>
    <row r="49" spans="1:15" s="44" customFormat="1" x14ac:dyDescent="0.25">
      <c r="A49" s="29">
        <v>6</v>
      </c>
      <c r="B49" s="30">
        <v>47</v>
      </c>
      <c r="C49" s="8" t="s">
        <v>426</v>
      </c>
      <c r="D49" s="35"/>
      <c r="E49" s="40" t="s">
        <v>27</v>
      </c>
      <c r="F49" s="41">
        <v>1</v>
      </c>
      <c r="G49" s="42">
        <v>90</v>
      </c>
      <c r="H49" s="133">
        <v>80</v>
      </c>
      <c r="I49" s="37">
        <f t="shared" si="6"/>
        <v>1</v>
      </c>
      <c r="J49" s="38"/>
      <c r="K49" s="41">
        <f t="shared" si="4"/>
        <v>0</v>
      </c>
      <c r="L49" s="43">
        <f t="shared" si="5"/>
        <v>0</v>
      </c>
      <c r="N49" s="67"/>
      <c r="O49" s="68"/>
    </row>
    <row r="50" spans="1:15" s="44" customFormat="1" x14ac:dyDescent="0.25">
      <c r="A50" s="29">
        <v>6</v>
      </c>
      <c r="B50" s="30">
        <v>48</v>
      </c>
      <c r="C50" s="8" t="s">
        <v>142</v>
      </c>
      <c r="D50" s="35"/>
      <c r="E50" s="40" t="s">
        <v>27</v>
      </c>
      <c r="F50" s="41">
        <v>1</v>
      </c>
      <c r="G50" s="42">
        <v>200</v>
      </c>
      <c r="H50" s="133">
        <v>770</v>
      </c>
      <c r="I50" s="37">
        <f t="shared" si="3"/>
        <v>1</v>
      </c>
      <c r="J50" s="38"/>
      <c r="K50" s="41">
        <f>(F50*J50)/I50</f>
        <v>0</v>
      </c>
      <c r="L50" s="43">
        <f t="shared" si="5"/>
        <v>0</v>
      </c>
      <c r="N50" s="67"/>
      <c r="O50" s="68"/>
    </row>
    <row r="51" spans="1:15" s="44" customFormat="1" x14ac:dyDescent="0.25">
      <c r="A51" s="29">
        <v>6</v>
      </c>
      <c r="B51" s="30">
        <v>49</v>
      </c>
      <c r="C51" s="8" t="s">
        <v>143</v>
      </c>
      <c r="D51" s="35"/>
      <c r="E51" s="40" t="s">
        <v>27</v>
      </c>
      <c r="F51" s="41">
        <v>1</v>
      </c>
      <c r="G51" s="42">
        <v>20</v>
      </c>
      <c r="H51" s="133">
        <v>8</v>
      </c>
      <c r="I51" s="37">
        <f t="shared" si="3"/>
        <v>1</v>
      </c>
      <c r="J51" s="38"/>
      <c r="K51" s="41">
        <f t="shared" si="4"/>
        <v>0</v>
      </c>
      <c r="L51" s="43">
        <f t="shared" si="5"/>
        <v>0</v>
      </c>
      <c r="M51" s="60"/>
      <c r="N51" s="67"/>
      <c r="O51" s="68"/>
    </row>
    <row r="52" spans="1:15" s="44" customFormat="1" x14ac:dyDescent="0.25">
      <c r="A52" s="29">
        <v>6</v>
      </c>
      <c r="B52" s="30">
        <v>50</v>
      </c>
      <c r="C52" s="8" t="s">
        <v>144</v>
      </c>
      <c r="D52" s="35"/>
      <c r="E52" s="40" t="s">
        <v>27</v>
      </c>
      <c r="F52" s="41">
        <v>1</v>
      </c>
      <c r="G52" s="42">
        <v>30</v>
      </c>
      <c r="H52" s="133">
        <v>115</v>
      </c>
      <c r="I52" s="37">
        <f t="shared" si="3"/>
        <v>1</v>
      </c>
      <c r="J52" s="38"/>
      <c r="K52" s="41">
        <f t="shared" si="4"/>
        <v>0</v>
      </c>
      <c r="L52" s="43">
        <f t="shared" si="5"/>
        <v>0</v>
      </c>
      <c r="N52" s="67"/>
      <c r="O52" s="68"/>
    </row>
    <row r="53" spans="1:15" s="44" customFormat="1" x14ac:dyDescent="0.25">
      <c r="A53" s="29">
        <v>6</v>
      </c>
      <c r="B53" s="30">
        <v>51</v>
      </c>
      <c r="C53" s="8" t="s">
        <v>145</v>
      </c>
      <c r="D53" s="35"/>
      <c r="E53" s="40" t="s">
        <v>27</v>
      </c>
      <c r="F53" s="41">
        <v>1</v>
      </c>
      <c r="G53" s="42">
        <v>5</v>
      </c>
      <c r="H53" s="133">
        <v>15</v>
      </c>
      <c r="I53" s="37">
        <f t="shared" si="3"/>
        <v>1</v>
      </c>
      <c r="J53" s="38"/>
      <c r="K53" s="41">
        <f t="shared" si="4"/>
        <v>0</v>
      </c>
      <c r="L53" s="43">
        <f t="shared" si="5"/>
        <v>0</v>
      </c>
      <c r="N53" s="67"/>
      <c r="O53" s="68"/>
    </row>
    <row r="54" spans="1:15" s="44" customFormat="1" x14ac:dyDescent="0.25">
      <c r="A54" s="29">
        <v>6</v>
      </c>
      <c r="B54" s="30">
        <v>52</v>
      </c>
      <c r="C54" s="8" t="s">
        <v>146</v>
      </c>
      <c r="D54" s="35"/>
      <c r="E54" s="40" t="s">
        <v>27</v>
      </c>
      <c r="F54" s="41">
        <v>1</v>
      </c>
      <c r="G54" s="42">
        <v>10</v>
      </c>
      <c r="H54" s="133">
        <v>15</v>
      </c>
      <c r="I54" s="37">
        <f t="shared" si="3"/>
        <v>1</v>
      </c>
      <c r="J54" s="38"/>
      <c r="K54" s="41">
        <f t="shared" si="4"/>
        <v>0</v>
      </c>
      <c r="L54" s="43">
        <f t="shared" si="5"/>
        <v>0</v>
      </c>
      <c r="N54" s="67"/>
      <c r="O54" s="68"/>
    </row>
    <row r="55" spans="1:15" s="44" customFormat="1" x14ac:dyDescent="0.25">
      <c r="A55" s="29">
        <v>6</v>
      </c>
      <c r="B55" s="30">
        <v>53</v>
      </c>
      <c r="C55" s="8" t="s">
        <v>147</v>
      </c>
      <c r="D55" s="35"/>
      <c r="E55" s="40" t="s">
        <v>27</v>
      </c>
      <c r="F55" s="41">
        <v>1</v>
      </c>
      <c r="G55" s="42">
        <v>2</v>
      </c>
      <c r="H55" s="133">
        <v>2</v>
      </c>
      <c r="I55" s="37">
        <f t="shared" si="3"/>
        <v>1</v>
      </c>
      <c r="J55" s="38"/>
      <c r="K55" s="41">
        <f t="shared" si="4"/>
        <v>0</v>
      </c>
      <c r="L55" s="43">
        <f t="shared" si="5"/>
        <v>0</v>
      </c>
    </row>
    <row r="56" spans="1:15" s="44" customFormat="1" ht="15" customHeight="1" x14ac:dyDescent="0.25">
      <c r="A56" s="29">
        <v>6</v>
      </c>
      <c r="B56" s="30">
        <v>54</v>
      </c>
      <c r="C56" s="8" t="s">
        <v>148</v>
      </c>
      <c r="D56" s="35"/>
      <c r="E56" s="40" t="s">
        <v>27</v>
      </c>
      <c r="F56" s="41">
        <v>1</v>
      </c>
      <c r="G56" s="42">
        <v>2</v>
      </c>
      <c r="H56" s="133">
        <v>1</v>
      </c>
      <c r="I56" s="37">
        <f t="shared" si="3"/>
        <v>1</v>
      </c>
      <c r="J56" s="38"/>
      <c r="K56" s="41">
        <f t="shared" si="4"/>
        <v>0</v>
      </c>
      <c r="L56" s="43">
        <f t="shared" si="5"/>
        <v>0</v>
      </c>
    </row>
    <row r="57" spans="1:15" s="44" customFormat="1" x14ac:dyDescent="0.25">
      <c r="A57" s="29">
        <v>6</v>
      </c>
      <c r="B57" s="30">
        <v>55</v>
      </c>
      <c r="C57" s="8" t="s">
        <v>149</v>
      </c>
      <c r="D57" s="35"/>
      <c r="E57" s="40" t="s">
        <v>27</v>
      </c>
      <c r="F57" s="41">
        <v>1</v>
      </c>
      <c r="G57" s="42">
        <v>2</v>
      </c>
      <c r="H57" s="133">
        <v>1</v>
      </c>
      <c r="I57" s="37">
        <f t="shared" si="3"/>
        <v>1</v>
      </c>
      <c r="J57" s="38"/>
      <c r="K57" s="41">
        <f t="shared" si="4"/>
        <v>0</v>
      </c>
      <c r="L57" s="43">
        <f t="shared" si="5"/>
        <v>0</v>
      </c>
    </row>
    <row r="58" spans="1:15" s="44" customFormat="1" x14ac:dyDescent="0.25">
      <c r="A58" s="29">
        <v>6</v>
      </c>
      <c r="B58" s="30">
        <v>56</v>
      </c>
      <c r="C58" s="8" t="s">
        <v>150</v>
      </c>
      <c r="D58" s="35"/>
      <c r="E58" s="40" t="s">
        <v>27</v>
      </c>
      <c r="F58" s="41">
        <v>1</v>
      </c>
      <c r="G58" s="42">
        <v>20</v>
      </c>
      <c r="H58" s="133">
        <v>30</v>
      </c>
      <c r="I58" s="37">
        <f t="shared" si="3"/>
        <v>1</v>
      </c>
      <c r="J58" s="38"/>
      <c r="K58" s="41">
        <f t="shared" si="4"/>
        <v>0</v>
      </c>
      <c r="L58" s="43">
        <f t="shared" si="5"/>
        <v>0</v>
      </c>
    </row>
    <row r="59" spans="1:15" s="44" customFormat="1" x14ac:dyDescent="0.25">
      <c r="A59" s="29">
        <v>6</v>
      </c>
      <c r="B59" s="30">
        <v>57</v>
      </c>
      <c r="C59" s="8" t="s">
        <v>151</v>
      </c>
      <c r="D59" s="35"/>
      <c r="E59" s="40" t="s">
        <v>27</v>
      </c>
      <c r="F59" s="41">
        <v>1</v>
      </c>
      <c r="G59" s="42">
        <v>350</v>
      </c>
      <c r="H59" s="133">
        <v>1800</v>
      </c>
      <c r="I59" s="37">
        <f t="shared" si="3"/>
        <v>1</v>
      </c>
      <c r="J59" s="38"/>
      <c r="K59" s="41">
        <f t="shared" si="4"/>
        <v>0</v>
      </c>
      <c r="L59" s="43">
        <f t="shared" si="5"/>
        <v>0</v>
      </c>
    </row>
    <row r="60" spans="1:15" s="44" customFormat="1" x14ac:dyDescent="0.25">
      <c r="A60" s="29">
        <v>6</v>
      </c>
      <c r="B60" s="30">
        <v>58</v>
      </c>
      <c r="C60" s="8" t="s">
        <v>152</v>
      </c>
      <c r="D60" s="35"/>
      <c r="E60" s="40" t="s">
        <v>27</v>
      </c>
      <c r="F60" s="41">
        <v>1</v>
      </c>
      <c r="G60" s="42">
        <v>200</v>
      </c>
      <c r="H60" s="133">
        <v>10</v>
      </c>
      <c r="I60" s="37">
        <f t="shared" si="3"/>
        <v>1</v>
      </c>
      <c r="J60" s="38"/>
      <c r="K60" s="41">
        <f t="shared" si="4"/>
        <v>0</v>
      </c>
      <c r="L60" s="43">
        <f t="shared" si="5"/>
        <v>0</v>
      </c>
    </row>
    <row r="61" spans="1:15" s="44" customFormat="1" x14ac:dyDescent="0.25">
      <c r="A61" s="29">
        <v>6</v>
      </c>
      <c r="B61" s="30">
        <v>59</v>
      </c>
      <c r="C61" s="8" t="s">
        <v>153</v>
      </c>
      <c r="D61" s="35"/>
      <c r="E61" s="40" t="s">
        <v>27</v>
      </c>
      <c r="F61" s="41">
        <v>1</v>
      </c>
      <c r="G61" s="42">
        <v>400</v>
      </c>
      <c r="H61" s="133">
        <v>500</v>
      </c>
      <c r="I61" s="37">
        <f t="shared" si="3"/>
        <v>1</v>
      </c>
      <c r="J61" s="38"/>
      <c r="K61" s="41">
        <f t="shared" si="4"/>
        <v>0</v>
      </c>
      <c r="L61" s="43">
        <f t="shared" si="5"/>
        <v>0</v>
      </c>
    </row>
    <row r="62" spans="1:15" s="44" customFormat="1" x14ac:dyDescent="0.25">
      <c r="A62" s="29">
        <v>6</v>
      </c>
      <c r="B62" s="30">
        <v>60</v>
      </c>
      <c r="C62" s="9" t="s">
        <v>154</v>
      </c>
      <c r="D62" s="35"/>
      <c r="E62" s="40" t="s">
        <v>27</v>
      </c>
      <c r="F62" s="41">
        <v>1</v>
      </c>
      <c r="G62" s="42">
        <v>1300</v>
      </c>
      <c r="H62" s="133">
        <v>500</v>
      </c>
      <c r="I62" s="37">
        <f t="shared" si="3"/>
        <v>1</v>
      </c>
      <c r="J62" s="38"/>
      <c r="K62" s="41">
        <f t="shared" si="4"/>
        <v>0</v>
      </c>
      <c r="L62" s="43">
        <f t="shared" si="5"/>
        <v>0</v>
      </c>
    </row>
    <row r="63" spans="1:15" s="44" customFormat="1" x14ac:dyDescent="0.25">
      <c r="A63" s="29">
        <v>6</v>
      </c>
      <c r="B63" s="30">
        <v>61</v>
      </c>
      <c r="C63" s="9" t="s">
        <v>155</v>
      </c>
      <c r="D63" s="35"/>
      <c r="E63" s="40" t="s">
        <v>27</v>
      </c>
      <c r="F63" s="41">
        <v>1</v>
      </c>
      <c r="G63" s="42">
        <v>1500</v>
      </c>
      <c r="H63" s="133">
        <v>200</v>
      </c>
      <c r="I63" s="37">
        <f t="shared" ref="I63:I90" si="9">+F63</f>
        <v>1</v>
      </c>
      <c r="J63" s="38"/>
      <c r="K63" s="41">
        <f t="shared" ref="K63:K90" si="10">(F63*J63)/I63</f>
        <v>0</v>
      </c>
      <c r="L63" s="43">
        <f t="shared" ref="L63:L90" si="11">ROUND(K63*G63,2)</f>
        <v>0</v>
      </c>
      <c r="N63" s="67"/>
      <c r="O63" s="68"/>
    </row>
    <row r="64" spans="1:15" s="44" customFormat="1" x14ac:dyDescent="0.25">
      <c r="A64" s="29">
        <v>6</v>
      </c>
      <c r="B64" s="30">
        <v>62</v>
      </c>
      <c r="C64" s="8" t="s">
        <v>156</v>
      </c>
      <c r="D64" s="35"/>
      <c r="E64" s="40" t="s">
        <v>27</v>
      </c>
      <c r="F64" s="41">
        <v>1</v>
      </c>
      <c r="G64" s="42">
        <v>300</v>
      </c>
      <c r="H64" s="133">
        <v>300</v>
      </c>
      <c r="I64" s="37">
        <f t="shared" si="9"/>
        <v>1</v>
      </c>
      <c r="J64" s="38"/>
      <c r="K64" s="41">
        <f t="shared" si="10"/>
        <v>0</v>
      </c>
      <c r="L64" s="43">
        <f t="shared" si="11"/>
        <v>0</v>
      </c>
      <c r="N64" s="67"/>
      <c r="O64" s="68"/>
    </row>
    <row r="65" spans="1:15" s="44" customFormat="1" x14ac:dyDescent="0.25">
      <c r="A65" s="29">
        <v>6</v>
      </c>
      <c r="B65" s="30">
        <v>63</v>
      </c>
      <c r="C65" s="8" t="s">
        <v>157</v>
      </c>
      <c r="D65" s="35"/>
      <c r="E65" s="40" t="s">
        <v>27</v>
      </c>
      <c r="F65" s="41">
        <v>1</v>
      </c>
      <c r="G65" s="42">
        <v>2</v>
      </c>
      <c r="H65" s="133">
        <v>1</v>
      </c>
      <c r="I65" s="37">
        <f t="shared" ref="I65" si="12">+F65</f>
        <v>1</v>
      </c>
      <c r="J65" s="38"/>
      <c r="K65" s="41">
        <f t="shared" ref="K65" si="13">(F65*J65)/I65</f>
        <v>0</v>
      </c>
      <c r="L65" s="43">
        <f t="shared" ref="L65" si="14">ROUND(K65*G65,2)</f>
        <v>0</v>
      </c>
      <c r="N65" s="67"/>
      <c r="O65" s="68"/>
    </row>
    <row r="66" spans="1:15" s="44" customFormat="1" x14ac:dyDescent="0.25">
      <c r="A66" s="29">
        <v>6</v>
      </c>
      <c r="B66" s="30">
        <v>64</v>
      </c>
      <c r="C66" s="8" t="s">
        <v>158</v>
      </c>
      <c r="D66" s="35"/>
      <c r="E66" s="40" t="s">
        <v>27</v>
      </c>
      <c r="F66" s="41">
        <v>1</v>
      </c>
      <c r="G66" s="42">
        <v>2</v>
      </c>
      <c r="H66" s="133">
        <v>1</v>
      </c>
      <c r="I66" s="37">
        <f t="shared" si="9"/>
        <v>1</v>
      </c>
      <c r="J66" s="38"/>
      <c r="K66" s="41">
        <f t="shared" si="10"/>
        <v>0</v>
      </c>
      <c r="L66" s="43">
        <f t="shared" si="11"/>
        <v>0</v>
      </c>
      <c r="N66" s="67"/>
      <c r="O66" s="68"/>
    </row>
    <row r="67" spans="1:15" s="44" customFormat="1" x14ac:dyDescent="0.25">
      <c r="A67" s="29">
        <v>6</v>
      </c>
      <c r="B67" s="30">
        <v>65</v>
      </c>
      <c r="C67" s="8" t="s">
        <v>159</v>
      </c>
      <c r="D67" s="35"/>
      <c r="E67" s="40" t="s">
        <v>27</v>
      </c>
      <c r="F67" s="41">
        <v>1</v>
      </c>
      <c r="G67" s="42">
        <v>2</v>
      </c>
      <c r="H67" s="133">
        <v>1</v>
      </c>
      <c r="I67" s="37">
        <f t="shared" si="9"/>
        <v>1</v>
      </c>
      <c r="J67" s="38"/>
      <c r="K67" s="41">
        <f t="shared" si="10"/>
        <v>0</v>
      </c>
      <c r="L67" s="43">
        <f t="shared" si="11"/>
        <v>0</v>
      </c>
      <c r="M67" s="60"/>
      <c r="N67" s="67"/>
      <c r="O67" s="68"/>
    </row>
    <row r="68" spans="1:15" s="44" customFormat="1" x14ac:dyDescent="0.25">
      <c r="A68" s="29">
        <v>6</v>
      </c>
      <c r="B68" s="30">
        <v>66</v>
      </c>
      <c r="C68" s="8" t="s">
        <v>160</v>
      </c>
      <c r="D68" s="35"/>
      <c r="E68" s="40" t="s">
        <v>27</v>
      </c>
      <c r="F68" s="41">
        <v>1</v>
      </c>
      <c r="G68" s="42">
        <v>15</v>
      </c>
      <c r="H68" s="133">
        <v>65</v>
      </c>
      <c r="I68" s="37">
        <f t="shared" si="9"/>
        <v>1</v>
      </c>
      <c r="J68" s="38"/>
      <c r="K68" s="41">
        <f t="shared" si="10"/>
        <v>0</v>
      </c>
      <c r="L68" s="43">
        <f t="shared" si="11"/>
        <v>0</v>
      </c>
      <c r="N68" s="67"/>
      <c r="O68" s="68"/>
    </row>
    <row r="69" spans="1:15" s="44" customFormat="1" x14ac:dyDescent="0.25">
      <c r="A69" s="29">
        <v>6</v>
      </c>
      <c r="B69" s="30">
        <v>67</v>
      </c>
      <c r="C69" s="8" t="s">
        <v>161</v>
      </c>
      <c r="D69" s="35"/>
      <c r="E69" s="40" t="s">
        <v>27</v>
      </c>
      <c r="F69" s="41">
        <v>1</v>
      </c>
      <c r="G69" s="42">
        <v>90</v>
      </c>
      <c r="H69" s="133">
        <v>190</v>
      </c>
      <c r="I69" s="37">
        <f t="shared" si="9"/>
        <v>1</v>
      </c>
      <c r="J69" s="38"/>
      <c r="K69" s="41">
        <f t="shared" si="10"/>
        <v>0</v>
      </c>
      <c r="L69" s="43">
        <f t="shared" si="11"/>
        <v>0</v>
      </c>
      <c r="N69" s="67"/>
      <c r="O69" s="68"/>
    </row>
    <row r="70" spans="1:15" s="44" customFormat="1" x14ac:dyDescent="0.25">
      <c r="A70" s="29">
        <v>6</v>
      </c>
      <c r="B70" s="30">
        <v>68</v>
      </c>
      <c r="C70" s="8" t="s">
        <v>162</v>
      </c>
      <c r="D70" s="35"/>
      <c r="E70" s="40" t="s">
        <v>27</v>
      </c>
      <c r="F70" s="41">
        <v>1</v>
      </c>
      <c r="G70" s="42">
        <v>60</v>
      </c>
      <c r="H70" s="133">
        <v>250</v>
      </c>
      <c r="I70" s="37">
        <f t="shared" si="9"/>
        <v>1</v>
      </c>
      <c r="J70" s="38"/>
      <c r="K70" s="41">
        <f t="shared" si="10"/>
        <v>0</v>
      </c>
      <c r="L70" s="43">
        <f t="shared" si="11"/>
        <v>0</v>
      </c>
      <c r="N70" s="67"/>
      <c r="O70" s="68"/>
    </row>
    <row r="71" spans="1:15" s="44" customFormat="1" x14ac:dyDescent="0.25">
      <c r="A71" s="29">
        <v>6</v>
      </c>
      <c r="B71" s="30">
        <v>69</v>
      </c>
      <c r="C71" s="8" t="s">
        <v>163</v>
      </c>
      <c r="D71" s="35"/>
      <c r="E71" s="40" t="s">
        <v>27</v>
      </c>
      <c r="F71" s="41">
        <v>1</v>
      </c>
      <c r="G71" s="42">
        <v>80</v>
      </c>
      <c r="H71" s="133">
        <v>175</v>
      </c>
      <c r="I71" s="37">
        <f t="shared" si="9"/>
        <v>1</v>
      </c>
      <c r="J71" s="38"/>
      <c r="K71" s="41">
        <f t="shared" si="10"/>
        <v>0</v>
      </c>
      <c r="L71" s="43">
        <f t="shared" si="11"/>
        <v>0</v>
      </c>
    </row>
    <row r="72" spans="1:15" s="44" customFormat="1" ht="15" customHeight="1" x14ac:dyDescent="0.25">
      <c r="A72" s="29">
        <v>6</v>
      </c>
      <c r="B72" s="30">
        <v>70</v>
      </c>
      <c r="C72" s="8" t="s">
        <v>164</v>
      </c>
      <c r="D72" s="35"/>
      <c r="E72" s="40" t="s">
        <v>27</v>
      </c>
      <c r="F72" s="41">
        <v>1</v>
      </c>
      <c r="G72" s="42">
        <v>80</v>
      </c>
      <c r="H72" s="133">
        <v>225</v>
      </c>
      <c r="I72" s="37">
        <f t="shared" si="9"/>
        <v>1</v>
      </c>
      <c r="J72" s="38"/>
      <c r="K72" s="41">
        <f t="shared" si="10"/>
        <v>0</v>
      </c>
      <c r="L72" s="43">
        <f t="shared" si="11"/>
        <v>0</v>
      </c>
    </row>
    <row r="73" spans="1:15" s="44" customFormat="1" x14ac:dyDescent="0.25">
      <c r="A73" s="29">
        <v>6</v>
      </c>
      <c r="B73" s="30">
        <v>71</v>
      </c>
      <c r="C73" s="8" t="s">
        <v>165</v>
      </c>
      <c r="D73" s="35"/>
      <c r="E73" s="40" t="s">
        <v>27</v>
      </c>
      <c r="F73" s="41">
        <v>1</v>
      </c>
      <c r="G73" s="42">
        <v>450</v>
      </c>
      <c r="H73" s="133">
        <v>2100</v>
      </c>
      <c r="I73" s="37">
        <f t="shared" si="9"/>
        <v>1</v>
      </c>
      <c r="J73" s="38"/>
      <c r="K73" s="41">
        <f t="shared" si="10"/>
        <v>0</v>
      </c>
      <c r="L73" s="43">
        <f t="shared" si="11"/>
        <v>0</v>
      </c>
    </row>
    <row r="74" spans="1:15" s="44" customFormat="1" x14ac:dyDescent="0.25">
      <c r="A74" s="29">
        <v>6</v>
      </c>
      <c r="B74" s="30">
        <v>72</v>
      </c>
      <c r="C74" s="8" t="s">
        <v>166</v>
      </c>
      <c r="D74" s="35"/>
      <c r="E74" s="40" t="s">
        <v>27</v>
      </c>
      <c r="F74" s="41">
        <v>1</v>
      </c>
      <c r="G74" s="42">
        <v>30</v>
      </c>
      <c r="H74" s="133">
        <v>15</v>
      </c>
      <c r="I74" s="37">
        <f t="shared" si="9"/>
        <v>1</v>
      </c>
      <c r="J74" s="38"/>
      <c r="K74" s="41">
        <f t="shared" si="10"/>
        <v>0</v>
      </c>
      <c r="L74" s="43">
        <f t="shared" si="11"/>
        <v>0</v>
      </c>
    </row>
    <row r="75" spans="1:15" s="44" customFormat="1" x14ac:dyDescent="0.25">
      <c r="A75" s="29">
        <v>6</v>
      </c>
      <c r="B75" s="30">
        <v>73</v>
      </c>
      <c r="C75" s="8" t="s">
        <v>167</v>
      </c>
      <c r="D75" s="35"/>
      <c r="E75" s="40" t="s">
        <v>27</v>
      </c>
      <c r="F75" s="41">
        <v>1</v>
      </c>
      <c r="G75" s="42">
        <v>60</v>
      </c>
      <c r="H75" s="133">
        <v>5</v>
      </c>
      <c r="I75" s="37">
        <f t="shared" si="9"/>
        <v>1</v>
      </c>
      <c r="J75" s="38"/>
      <c r="K75" s="41">
        <f t="shared" si="10"/>
        <v>0</v>
      </c>
      <c r="L75" s="43">
        <f t="shared" si="11"/>
        <v>0</v>
      </c>
    </row>
    <row r="76" spans="1:15" s="44" customFormat="1" x14ac:dyDescent="0.25">
      <c r="A76" s="29">
        <v>6</v>
      </c>
      <c r="B76" s="30">
        <v>74</v>
      </c>
      <c r="C76" s="8" t="s">
        <v>168</v>
      </c>
      <c r="D76" s="35"/>
      <c r="E76" s="40" t="s">
        <v>27</v>
      </c>
      <c r="F76" s="41">
        <v>1</v>
      </c>
      <c r="G76" s="42">
        <v>15</v>
      </c>
      <c r="H76" s="133">
        <v>75</v>
      </c>
      <c r="I76" s="37">
        <f t="shared" si="9"/>
        <v>1</v>
      </c>
      <c r="J76" s="38"/>
      <c r="K76" s="41">
        <f t="shared" si="10"/>
        <v>0</v>
      </c>
      <c r="L76" s="43">
        <f t="shared" si="11"/>
        <v>0</v>
      </c>
    </row>
    <row r="77" spans="1:15" s="44" customFormat="1" x14ac:dyDescent="0.25">
      <c r="A77" s="29">
        <v>6</v>
      </c>
      <c r="B77" s="30">
        <v>75</v>
      </c>
      <c r="C77" s="8" t="s">
        <v>169</v>
      </c>
      <c r="D77" s="35"/>
      <c r="E77" s="40" t="s">
        <v>27</v>
      </c>
      <c r="F77" s="41">
        <v>1</v>
      </c>
      <c r="G77" s="42">
        <v>2</v>
      </c>
      <c r="H77" s="133">
        <v>1</v>
      </c>
      <c r="I77" s="37">
        <f t="shared" ref="I77" si="15">+F77</f>
        <v>1</v>
      </c>
      <c r="J77" s="38"/>
      <c r="K77" s="41">
        <f t="shared" ref="K77" si="16">(F77*J77)/I77</f>
        <v>0</v>
      </c>
      <c r="L77" s="43">
        <f t="shared" ref="L77" si="17">ROUND(K77*G77,2)</f>
        <v>0</v>
      </c>
    </row>
    <row r="78" spans="1:15" s="44" customFormat="1" x14ac:dyDescent="0.25">
      <c r="A78" s="29">
        <v>6</v>
      </c>
      <c r="B78" s="30">
        <v>76</v>
      </c>
      <c r="C78" s="8" t="s">
        <v>170</v>
      </c>
      <c r="D78" s="35"/>
      <c r="E78" s="40" t="s">
        <v>27</v>
      </c>
      <c r="F78" s="41">
        <v>1</v>
      </c>
      <c r="G78" s="42">
        <v>240</v>
      </c>
      <c r="H78" s="133">
        <v>590</v>
      </c>
      <c r="I78" s="37">
        <f t="shared" si="9"/>
        <v>1</v>
      </c>
      <c r="J78" s="38"/>
      <c r="K78" s="41">
        <f t="shared" si="10"/>
        <v>0</v>
      </c>
      <c r="L78" s="43">
        <f t="shared" si="11"/>
        <v>0</v>
      </c>
    </row>
    <row r="79" spans="1:15" s="44" customFormat="1" x14ac:dyDescent="0.25">
      <c r="A79" s="29">
        <v>6</v>
      </c>
      <c r="B79" s="30">
        <v>77</v>
      </c>
      <c r="C79" s="8" t="s">
        <v>171</v>
      </c>
      <c r="D79" s="35"/>
      <c r="E79" s="40" t="s">
        <v>27</v>
      </c>
      <c r="F79" s="41">
        <v>1</v>
      </c>
      <c r="G79" s="42">
        <v>250</v>
      </c>
      <c r="H79" s="133">
        <v>480</v>
      </c>
      <c r="I79" s="37">
        <f t="shared" si="9"/>
        <v>1</v>
      </c>
      <c r="J79" s="38"/>
      <c r="K79" s="41">
        <f t="shared" si="10"/>
        <v>0</v>
      </c>
      <c r="L79" s="43">
        <f t="shared" si="11"/>
        <v>0</v>
      </c>
      <c r="N79" s="67"/>
      <c r="O79" s="68"/>
    </row>
    <row r="80" spans="1:15" s="44" customFormat="1" x14ac:dyDescent="0.25">
      <c r="A80" s="29">
        <v>6</v>
      </c>
      <c r="B80" s="30">
        <v>78</v>
      </c>
      <c r="C80" s="8" t="s">
        <v>172</v>
      </c>
      <c r="D80" s="35"/>
      <c r="E80" s="40" t="s">
        <v>27</v>
      </c>
      <c r="F80" s="41">
        <v>1</v>
      </c>
      <c r="G80" s="42">
        <v>30</v>
      </c>
      <c r="H80" s="133">
        <v>50</v>
      </c>
      <c r="I80" s="37">
        <f t="shared" si="9"/>
        <v>1</v>
      </c>
      <c r="J80" s="38"/>
      <c r="K80" s="41">
        <f t="shared" si="10"/>
        <v>0</v>
      </c>
      <c r="L80" s="43">
        <f t="shared" si="11"/>
        <v>0</v>
      </c>
      <c r="N80" s="67"/>
      <c r="O80" s="68"/>
    </row>
    <row r="81" spans="1:15" s="44" customFormat="1" x14ac:dyDescent="0.25">
      <c r="A81" s="29">
        <v>6</v>
      </c>
      <c r="B81" s="30">
        <v>79</v>
      </c>
      <c r="C81" s="8" t="s">
        <v>173</v>
      </c>
      <c r="D81" s="35"/>
      <c r="E81" s="40" t="s">
        <v>27</v>
      </c>
      <c r="F81" s="41">
        <v>1</v>
      </c>
      <c r="G81" s="42">
        <v>10</v>
      </c>
      <c r="H81" s="133">
        <v>20</v>
      </c>
      <c r="I81" s="37">
        <f t="shared" si="9"/>
        <v>1</v>
      </c>
      <c r="J81" s="38"/>
      <c r="K81" s="41">
        <f t="shared" si="10"/>
        <v>0</v>
      </c>
      <c r="L81" s="43">
        <f t="shared" si="11"/>
        <v>0</v>
      </c>
      <c r="N81" s="67"/>
      <c r="O81" s="68"/>
    </row>
    <row r="82" spans="1:15" s="44" customFormat="1" x14ac:dyDescent="0.25">
      <c r="A82" s="29">
        <v>6</v>
      </c>
      <c r="B82" s="30">
        <v>80</v>
      </c>
      <c r="C82" s="8" t="s">
        <v>192</v>
      </c>
      <c r="D82" s="35"/>
      <c r="E82" s="40" t="s">
        <v>27</v>
      </c>
      <c r="F82" s="41">
        <v>1</v>
      </c>
      <c r="G82" s="42">
        <v>400</v>
      </c>
      <c r="H82" s="133">
        <v>50</v>
      </c>
      <c r="I82" s="37">
        <f t="shared" si="9"/>
        <v>1</v>
      </c>
      <c r="J82" s="38"/>
      <c r="K82" s="41">
        <f t="shared" si="10"/>
        <v>0</v>
      </c>
      <c r="L82" s="43">
        <f t="shared" si="11"/>
        <v>0</v>
      </c>
      <c r="M82" s="60"/>
      <c r="N82" s="67"/>
      <c r="O82" s="68"/>
    </row>
    <row r="83" spans="1:15" s="44" customFormat="1" x14ac:dyDescent="0.25">
      <c r="A83" s="29">
        <v>6</v>
      </c>
      <c r="B83" s="30">
        <v>81</v>
      </c>
      <c r="C83" s="8" t="s">
        <v>174</v>
      </c>
      <c r="D83" s="35"/>
      <c r="E83" s="40" t="s">
        <v>27</v>
      </c>
      <c r="F83" s="41">
        <v>1</v>
      </c>
      <c r="G83" s="42">
        <v>12</v>
      </c>
      <c r="H83" s="133">
        <v>2</v>
      </c>
      <c r="I83" s="37">
        <f t="shared" si="9"/>
        <v>1</v>
      </c>
      <c r="J83" s="38"/>
      <c r="K83" s="41">
        <f t="shared" si="10"/>
        <v>0</v>
      </c>
      <c r="L83" s="43">
        <f t="shared" si="11"/>
        <v>0</v>
      </c>
      <c r="N83" s="67"/>
      <c r="O83" s="68"/>
    </row>
    <row r="84" spans="1:15" s="44" customFormat="1" x14ac:dyDescent="0.25">
      <c r="A84" s="29">
        <v>6</v>
      </c>
      <c r="B84" s="30">
        <v>82</v>
      </c>
      <c r="C84" s="61" t="s">
        <v>175</v>
      </c>
      <c r="D84" s="35"/>
      <c r="E84" s="40" t="s">
        <v>27</v>
      </c>
      <c r="F84" s="41">
        <v>1</v>
      </c>
      <c r="G84" s="42">
        <v>20</v>
      </c>
      <c r="H84" s="133">
        <v>2</v>
      </c>
      <c r="I84" s="37">
        <f t="shared" si="9"/>
        <v>1</v>
      </c>
      <c r="J84" s="38"/>
      <c r="K84" s="41">
        <f t="shared" si="10"/>
        <v>0</v>
      </c>
      <c r="L84" s="43">
        <f t="shared" si="11"/>
        <v>0</v>
      </c>
      <c r="N84" s="67"/>
      <c r="O84" s="68"/>
    </row>
    <row r="85" spans="1:15" s="44" customFormat="1" x14ac:dyDescent="0.25">
      <c r="A85" s="29">
        <v>6</v>
      </c>
      <c r="B85" s="30">
        <v>83</v>
      </c>
      <c r="C85" s="8" t="s">
        <v>176</v>
      </c>
      <c r="D85" s="35"/>
      <c r="E85" s="40" t="s">
        <v>27</v>
      </c>
      <c r="F85" s="41">
        <v>1</v>
      </c>
      <c r="G85" s="42">
        <v>800</v>
      </c>
      <c r="H85" s="133">
        <v>350</v>
      </c>
      <c r="I85" s="37">
        <f t="shared" si="9"/>
        <v>1</v>
      </c>
      <c r="J85" s="38"/>
      <c r="K85" s="41">
        <f t="shared" si="10"/>
        <v>0</v>
      </c>
      <c r="L85" s="43">
        <f t="shared" si="11"/>
        <v>0</v>
      </c>
    </row>
    <row r="86" spans="1:15" s="44" customFormat="1" ht="15" customHeight="1" x14ac:dyDescent="0.25">
      <c r="A86" s="29">
        <v>6</v>
      </c>
      <c r="B86" s="30">
        <v>84</v>
      </c>
      <c r="C86" s="8" t="s">
        <v>177</v>
      </c>
      <c r="D86" s="35"/>
      <c r="E86" s="40" t="s">
        <v>27</v>
      </c>
      <c r="F86" s="41">
        <v>1</v>
      </c>
      <c r="G86" s="42">
        <v>900</v>
      </c>
      <c r="H86" s="133">
        <v>1800</v>
      </c>
      <c r="I86" s="37">
        <f t="shared" si="9"/>
        <v>1</v>
      </c>
      <c r="J86" s="38"/>
      <c r="K86" s="41">
        <f t="shared" si="10"/>
        <v>0</v>
      </c>
      <c r="L86" s="43">
        <f t="shared" si="11"/>
        <v>0</v>
      </c>
    </row>
    <row r="87" spans="1:15" s="44" customFormat="1" x14ac:dyDescent="0.25">
      <c r="A87" s="29">
        <v>6</v>
      </c>
      <c r="B87" s="30">
        <v>85</v>
      </c>
      <c r="C87" s="8" t="s">
        <v>178</v>
      </c>
      <c r="D87" s="35"/>
      <c r="E87" s="40" t="s">
        <v>27</v>
      </c>
      <c r="F87" s="41">
        <v>1</v>
      </c>
      <c r="G87" s="42">
        <v>120</v>
      </c>
      <c r="H87" s="133">
        <v>120</v>
      </c>
      <c r="I87" s="37">
        <f t="shared" si="9"/>
        <v>1</v>
      </c>
      <c r="J87" s="38"/>
      <c r="K87" s="41">
        <f t="shared" si="10"/>
        <v>0</v>
      </c>
      <c r="L87" s="43">
        <f t="shared" si="11"/>
        <v>0</v>
      </c>
    </row>
    <row r="88" spans="1:15" s="44" customFormat="1" x14ac:dyDescent="0.25">
      <c r="A88" s="29">
        <v>6</v>
      </c>
      <c r="B88" s="30">
        <v>86</v>
      </c>
      <c r="C88" s="8" t="s">
        <v>179</v>
      </c>
      <c r="D88" s="35"/>
      <c r="E88" s="40" t="s">
        <v>27</v>
      </c>
      <c r="F88" s="41">
        <v>1</v>
      </c>
      <c r="G88" s="42">
        <v>300</v>
      </c>
      <c r="H88" s="133">
        <v>500</v>
      </c>
      <c r="I88" s="37">
        <f t="shared" si="9"/>
        <v>1</v>
      </c>
      <c r="J88" s="38"/>
      <c r="K88" s="41">
        <f t="shared" si="10"/>
        <v>0</v>
      </c>
      <c r="L88" s="43">
        <f t="shared" si="11"/>
        <v>0</v>
      </c>
    </row>
    <row r="89" spans="1:15" s="44" customFormat="1" x14ac:dyDescent="0.25">
      <c r="A89" s="29">
        <v>6</v>
      </c>
      <c r="B89" s="30">
        <v>87</v>
      </c>
      <c r="C89" s="8" t="s">
        <v>180</v>
      </c>
      <c r="D89" s="35"/>
      <c r="E89" s="40" t="s">
        <v>27</v>
      </c>
      <c r="F89" s="41">
        <v>1</v>
      </c>
      <c r="G89" s="42">
        <v>30</v>
      </c>
      <c r="H89" s="133">
        <v>8</v>
      </c>
      <c r="I89" s="37">
        <f t="shared" si="9"/>
        <v>1</v>
      </c>
      <c r="J89" s="38"/>
      <c r="K89" s="41">
        <f t="shared" si="10"/>
        <v>0</v>
      </c>
      <c r="L89" s="43">
        <f t="shared" si="11"/>
        <v>0</v>
      </c>
    </row>
    <row r="90" spans="1:15" s="44" customFormat="1" x14ac:dyDescent="0.25">
      <c r="A90" s="29">
        <v>6</v>
      </c>
      <c r="B90" s="30">
        <v>88</v>
      </c>
      <c r="C90" s="8" t="s">
        <v>181</v>
      </c>
      <c r="D90" s="35"/>
      <c r="E90" s="40" t="s">
        <v>27</v>
      </c>
      <c r="F90" s="41">
        <v>1</v>
      </c>
      <c r="G90" s="42">
        <v>2</v>
      </c>
      <c r="H90" s="133">
        <v>10</v>
      </c>
      <c r="I90" s="37">
        <f t="shared" si="9"/>
        <v>1</v>
      </c>
      <c r="J90" s="38"/>
      <c r="K90" s="41">
        <f t="shared" si="10"/>
        <v>0</v>
      </c>
      <c r="L90" s="43">
        <f t="shared" si="11"/>
        <v>0</v>
      </c>
    </row>
    <row r="91" spans="1:15" s="44" customFormat="1" x14ac:dyDescent="0.25">
      <c r="A91" s="29">
        <v>6</v>
      </c>
      <c r="B91" s="30">
        <v>89</v>
      </c>
      <c r="C91" s="8" t="s">
        <v>182</v>
      </c>
      <c r="D91" s="35"/>
      <c r="E91" s="40" t="s">
        <v>27</v>
      </c>
      <c r="F91" s="41">
        <v>1</v>
      </c>
      <c r="G91" s="42">
        <v>1</v>
      </c>
      <c r="H91" s="133">
        <v>1</v>
      </c>
      <c r="I91" s="37">
        <f t="shared" ref="I91:I100" si="18">+F91</f>
        <v>1</v>
      </c>
      <c r="J91" s="38"/>
      <c r="K91" s="41">
        <f t="shared" ref="K91:K100" si="19">(F91*J91)/I91</f>
        <v>0</v>
      </c>
      <c r="L91" s="43">
        <f t="shared" ref="L91:L100" si="20">ROUND(K91*G91,2)</f>
        <v>0</v>
      </c>
      <c r="N91" s="67"/>
      <c r="O91" s="68"/>
    </row>
    <row r="92" spans="1:15" s="44" customFormat="1" x14ac:dyDescent="0.25">
      <c r="A92" s="29">
        <v>6</v>
      </c>
      <c r="B92" s="30">
        <v>90</v>
      </c>
      <c r="C92" s="8" t="s">
        <v>183</v>
      </c>
      <c r="D92" s="35"/>
      <c r="E92" s="40" t="s">
        <v>27</v>
      </c>
      <c r="F92" s="41">
        <v>1</v>
      </c>
      <c r="G92" s="42">
        <v>350</v>
      </c>
      <c r="H92" s="133">
        <v>820</v>
      </c>
      <c r="I92" s="37">
        <f t="shared" si="18"/>
        <v>1</v>
      </c>
      <c r="J92" s="38"/>
      <c r="K92" s="41">
        <f t="shared" si="19"/>
        <v>0</v>
      </c>
      <c r="L92" s="43">
        <f t="shared" si="20"/>
        <v>0</v>
      </c>
      <c r="N92" s="67"/>
      <c r="O92" s="68"/>
    </row>
    <row r="93" spans="1:15" s="44" customFormat="1" x14ac:dyDescent="0.25">
      <c r="A93" s="29">
        <v>6</v>
      </c>
      <c r="B93" s="30">
        <v>91</v>
      </c>
      <c r="C93" s="8" t="s">
        <v>184</v>
      </c>
      <c r="D93" s="35"/>
      <c r="E93" s="40" t="s">
        <v>27</v>
      </c>
      <c r="F93" s="41">
        <v>1</v>
      </c>
      <c r="G93" s="42">
        <v>5</v>
      </c>
      <c r="H93" s="133">
        <v>10</v>
      </c>
      <c r="I93" s="37">
        <f t="shared" si="18"/>
        <v>1</v>
      </c>
      <c r="J93" s="38"/>
      <c r="K93" s="41">
        <f t="shared" si="19"/>
        <v>0</v>
      </c>
      <c r="L93" s="43">
        <f t="shared" si="20"/>
        <v>0</v>
      </c>
      <c r="N93" s="67"/>
      <c r="O93" s="68"/>
    </row>
    <row r="94" spans="1:15" s="44" customFormat="1" x14ac:dyDescent="0.25">
      <c r="A94" s="29">
        <v>6</v>
      </c>
      <c r="B94" s="30">
        <v>92</v>
      </c>
      <c r="C94" s="8" t="s">
        <v>185</v>
      </c>
      <c r="D94" s="35"/>
      <c r="E94" s="40" t="s">
        <v>27</v>
      </c>
      <c r="F94" s="41">
        <v>1</v>
      </c>
      <c r="G94" s="42">
        <v>300</v>
      </c>
      <c r="H94" s="133">
        <v>50</v>
      </c>
      <c r="I94" s="37">
        <f t="shared" si="18"/>
        <v>1</v>
      </c>
      <c r="J94" s="38"/>
      <c r="K94" s="41">
        <f t="shared" si="19"/>
        <v>0</v>
      </c>
      <c r="L94" s="43">
        <f t="shared" si="20"/>
        <v>0</v>
      </c>
      <c r="M94" s="60"/>
      <c r="N94" s="67"/>
      <c r="O94" s="68"/>
    </row>
    <row r="95" spans="1:15" s="44" customFormat="1" x14ac:dyDescent="0.25">
      <c r="A95" s="29">
        <v>6</v>
      </c>
      <c r="B95" s="30">
        <v>93</v>
      </c>
      <c r="C95" s="8" t="s">
        <v>186</v>
      </c>
      <c r="D95" s="35"/>
      <c r="E95" s="40" t="s">
        <v>27</v>
      </c>
      <c r="F95" s="41">
        <v>1</v>
      </c>
      <c r="G95" s="42">
        <v>120</v>
      </c>
      <c r="H95" s="133">
        <v>1</v>
      </c>
      <c r="I95" s="37">
        <f t="shared" si="18"/>
        <v>1</v>
      </c>
      <c r="J95" s="38"/>
      <c r="K95" s="41">
        <f t="shared" si="19"/>
        <v>0</v>
      </c>
      <c r="L95" s="43">
        <f t="shared" si="20"/>
        <v>0</v>
      </c>
      <c r="N95" s="67"/>
      <c r="O95" s="68"/>
    </row>
    <row r="96" spans="1:15" s="44" customFormat="1" x14ac:dyDescent="0.25">
      <c r="A96" s="29">
        <v>6</v>
      </c>
      <c r="B96" s="30">
        <v>94</v>
      </c>
      <c r="C96" s="8" t="s">
        <v>187</v>
      </c>
      <c r="D96" s="35"/>
      <c r="E96" s="40" t="s">
        <v>27</v>
      </c>
      <c r="F96" s="41">
        <v>1</v>
      </c>
      <c r="G96" s="42">
        <v>60</v>
      </c>
      <c r="H96" s="133">
        <v>120</v>
      </c>
      <c r="I96" s="37">
        <f t="shared" si="18"/>
        <v>1</v>
      </c>
      <c r="J96" s="38"/>
      <c r="K96" s="41">
        <f t="shared" si="19"/>
        <v>0</v>
      </c>
      <c r="L96" s="43">
        <f t="shared" si="20"/>
        <v>0</v>
      </c>
      <c r="N96" s="67"/>
      <c r="O96" s="68"/>
    </row>
    <row r="97" spans="1:15" s="44" customFormat="1" x14ac:dyDescent="0.25">
      <c r="A97" s="29">
        <v>6</v>
      </c>
      <c r="B97" s="30">
        <v>95</v>
      </c>
      <c r="C97" s="8" t="s">
        <v>188</v>
      </c>
      <c r="D97" s="35"/>
      <c r="E97" s="40" t="s">
        <v>27</v>
      </c>
      <c r="F97" s="41">
        <v>1</v>
      </c>
      <c r="G97" s="42">
        <v>260</v>
      </c>
      <c r="H97" s="133">
        <v>80</v>
      </c>
      <c r="I97" s="37">
        <f t="shared" si="18"/>
        <v>1</v>
      </c>
      <c r="J97" s="38"/>
      <c r="K97" s="41">
        <f t="shared" si="19"/>
        <v>0</v>
      </c>
      <c r="L97" s="43">
        <f t="shared" si="20"/>
        <v>0</v>
      </c>
    </row>
    <row r="98" spans="1:15" s="44" customFormat="1" ht="15" customHeight="1" x14ac:dyDescent="0.25">
      <c r="A98" s="29">
        <v>6</v>
      </c>
      <c r="B98" s="30">
        <v>96</v>
      </c>
      <c r="C98" s="69" t="s">
        <v>189</v>
      </c>
      <c r="D98" s="35"/>
      <c r="E98" s="40" t="s">
        <v>27</v>
      </c>
      <c r="F98" s="41">
        <v>1</v>
      </c>
      <c r="G98" s="42">
        <v>300</v>
      </c>
      <c r="H98" s="133">
        <v>1900</v>
      </c>
      <c r="I98" s="37">
        <f t="shared" si="18"/>
        <v>1</v>
      </c>
      <c r="J98" s="38"/>
      <c r="K98" s="41">
        <f t="shared" si="19"/>
        <v>0</v>
      </c>
      <c r="L98" s="43">
        <f t="shared" si="20"/>
        <v>0</v>
      </c>
    </row>
    <row r="99" spans="1:15" s="44" customFormat="1" x14ac:dyDescent="0.25">
      <c r="A99" s="29">
        <v>6</v>
      </c>
      <c r="B99" s="30">
        <v>97</v>
      </c>
      <c r="C99" s="69" t="s">
        <v>190</v>
      </c>
      <c r="D99" s="35"/>
      <c r="E99" s="40" t="s">
        <v>27</v>
      </c>
      <c r="F99" s="41">
        <v>1</v>
      </c>
      <c r="G99" s="42">
        <v>500</v>
      </c>
      <c r="H99" s="133">
        <v>300</v>
      </c>
      <c r="I99" s="37">
        <f t="shared" si="18"/>
        <v>1</v>
      </c>
      <c r="J99" s="38"/>
      <c r="K99" s="41">
        <f t="shared" si="19"/>
        <v>0</v>
      </c>
      <c r="L99" s="43">
        <f t="shared" si="20"/>
        <v>0</v>
      </c>
    </row>
    <row r="100" spans="1:15" s="44" customFormat="1" x14ac:dyDescent="0.25">
      <c r="A100" s="29">
        <v>6</v>
      </c>
      <c r="B100" s="30">
        <v>98</v>
      </c>
      <c r="C100" s="8" t="s">
        <v>191</v>
      </c>
      <c r="D100" s="35"/>
      <c r="E100" s="40" t="s">
        <v>27</v>
      </c>
      <c r="F100" s="41">
        <v>1</v>
      </c>
      <c r="G100" s="42">
        <v>200</v>
      </c>
      <c r="H100" s="133">
        <v>10</v>
      </c>
      <c r="I100" s="37">
        <f t="shared" si="18"/>
        <v>1</v>
      </c>
      <c r="J100" s="38"/>
      <c r="K100" s="41">
        <f t="shared" si="19"/>
        <v>0</v>
      </c>
      <c r="L100" s="43">
        <f t="shared" si="20"/>
        <v>0</v>
      </c>
    </row>
    <row r="101" spans="1:15" s="59" customFormat="1" x14ac:dyDescent="0.25">
      <c r="A101" s="54"/>
      <c r="B101" s="55"/>
      <c r="C101" s="56" t="s">
        <v>28</v>
      </c>
      <c r="D101" s="56"/>
      <c r="E101" s="54"/>
      <c r="F101" s="55"/>
      <c r="G101" s="57"/>
      <c r="H101" s="136"/>
      <c r="I101" s="55"/>
      <c r="J101" s="55"/>
      <c r="K101" s="55"/>
      <c r="L101" s="58">
        <f>SUM(L2:L100)</f>
        <v>0</v>
      </c>
      <c r="M101" s="124"/>
      <c r="N101" s="124"/>
      <c r="O101" s="124"/>
    </row>
    <row r="102" spans="1:15" x14ac:dyDescent="0.25">
      <c r="O102" s="4"/>
    </row>
    <row r="103" spans="1:15" ht="15" customHeight="1" x14ac:dyDescent="0.25">
      <c r="B103" s="164" t="s">
        <v>428</v>
      </c>
      <c r="C103" s="164"/>
      <c r="D103" s="164"/>
      <c r="E103" s="164"/>
      <c r="F103" s="164"/>
      <c r="G103" s="164"/>
      <c r="H103" s="164"/>
      <c r="I103" s="164"/>
      <c r="J103" s="164"/>
      <c r="K103" s="164"/>
      <c r="N103" s="4"/>
    </row>
    <row r="104" spans="1:15" x14ac:dyDescent="0.25">
      <c r="B104" s="164"/>
      <c r="C104" s="164"/>
      <c r="D104" s="164"/>
      <c r="E104" s="164"/>
      <c r="F104" s="164"/>
      <c r="G104" s="164"/>
      <c r="H104" s="164"/>
      <c r="I104" s="164"/>
      <c r="J104" s="164"/>
      <c r="K104" s="164"/>
    </row>
    <row r="105" spans="1:15" x14ac:dyDescent="0.25">
      <c r="B105" s="164"/>
      <c r="C105" s="164"/>
      <c r="D105" s="164"/>
      <c r="E105" s="164"/>
      <c r="F105" s="164"/>
      <c r="G105" s="164"/>
      <c r="H105" s="164"/>
      <c r="I105" s="164"/>
      <c r="J105" s="164"/>
      <c r="K105" s="164"/>
    </row>
    <row r="106" spans="1:15" x14ac:dyDescent="0.25">
      <c r="B106" s="164"/>
      <c r="C106" s="164"/>
      <c r="D106" s="164"/>
      <c r="E106" s="164"/>
      <c r="F106" s="164"/>
      <c r="G106" s="164"/>
      <c r="H106" s="164"/>
      <c r="I106" s="164"/>
      <c r="J106" s="164"/>
      <c r="K106" s="164"/>
    </row>
    <row r="107" spans="1:15" x14ac:dyDescent="0.25">
      <c r="B107" s="164"/>
      <c r="C107" s="164"/>
      <c r="D107" s="164"/>
      <c r="E107" s="164"/>
      <c r="F107" s="164"/>
      <c r="G107" s="164"/>
      <c r="H107" s="164"/>
      <c r="I107" s="164"/>
      <c r="J107" s="164"/>
      <c r="K107" s="164"/>
    </row>
    <row r="108" spans="1:15" x14ac:dyDescent="0.25">
      <c r="B108" s="164"/>
      <c r="C108" s="164"/>
      <c r="D108" s="164"/>
      <c r="E108" s="164"/>
      <c r="F108" s="164"/>
      <c r="G108" s="164"/>
      <c r="H108" s="164"/>
      <c r="I108" s="164"/>
      <c r="J108" s="164"/>
      <c r="K108" s="164"/>
    </row>
    <row r="109" spans="1:15" x14ac:dyDescent="0.25">
      <c r="B109" s="164"/>
      <c r="C109" s="164"/>
      <c r="D109" s="164"/>
      <c r="E109" s="164"/>
      <c r="F109" s="164"/>
      <c r="G109" s="164"/>
      <c r="H109" s="164"/>
      <c r="I109" s="164"/>
      <c r="J109" s="164"/>
      <c r="K109" s="164"/>
    </row>
    <row r="110" spans="1:15" x14ac:dyDescent="0.25">
      <c r="B110" s="164"/>
      <c r="C110" s="164"/>
      <c r="D110" s="164"/>
      <c r="E110" s="164"/>
      <c r="F110" s="164"/>
      <c r="G110" s="164"/>
      <c r="H110" s="164"/>
      <c r="I110" s="164"/>
      <c r="J110" s="164"/>
      <c r="K110" s="164"/>
    </row>
    <row r="111" spans="1:15" x14ac:dyDescent="0.25">
      <c r="B111" s="164"/>
      <c r="C111" s="164"/>
      <c r="D111" s="164"/>
      <c r="E111" s="164"/>
      <c r="F111" s="164"/>
      <c r="G111" s="164"/>
      <c r="H111" s="164"/>
      <c r="I111" s="164"/>
      <c r="J111" s="164"/>
      <c r="K111" s="164"/>
    </row>
    <row r="112" spans="1:15" x14ac:dyDescent="0.25">
      <c r="B112" s="162"/>
      <c r="C112" s="162"/>
      <c r="D112" s="162"/>
      <c r="E112" s="162"/>
      <c r="F112" s="162"/>
      <c r="G112" s="162"/>
      <c r="H112" s="162"/>
      <c r="I112" s="162"/>
      <c r="J112" s="162"/>
      <c r="K112" s="162"/>
    </row>
    <row r="113" spans="1:15" x14ac:dyDescent="0.25">
      <c r="B113" s="171" t="s">
        <v>1154</v>
      </c>
      <c r="C113" s="172"/>
      <c r="D113" s="172"/>
      <c r="E113" s="172"/>
      <c r="F113" s="172"/>
      <c r="G113" s="172"/>
      <c r="H113" s="172"/>
      <c r="I113" s="172"/>
      <c r="J113" s="172"/>
      <c r="K113" s="172"/>
    </row>
    <row r="114" spans="1:15" x14ac:dyDescent="0.25">
      <c r="B114" s="122"/>
      <c r="C114" s="122"/>
      <c r="D114" s="122"/>
      <c r="E114" s="122"/>
      <c r="F114" s="122"/>
      <c r="G114" s="122"/>
      <c r="H114" s="138"/>
      <c r="I114" s="122"/>
      <c r="J114" s="122"/>
      <c r="K114" s="122"/>
    </row>
    <row r="115" spans="1:15" x14ac:dyDescent="0.25">
      <c r="C115" s="62" t="s">
        <v>29</v>
      </c>
      <c r="D115" s="12">
        <f ca="1">TODAY()</f>
        <v>44496</v>
      </c>
      <c r="E115" s="13"/>
      <c r="F115" s="13"/>
      <c r="G115" s="13"/>
      <c r="H115" s="139"/>
    </row>
    <row r="116" spans="1:15" x14ac:dyDescent="0.25">
      <c r="C116" s="62" t="s">
        <v>30</v>
      </c>
      <c r="D116" s="163"/>
      <c r="E116" s="163"/>
      <c r="F116" s="163"/>
      <c r="G116" s="163"/>
      <c r="H116" s="163"/>
      <c r="I116" s="163"/>
      <c r="J116" s="163"/>
      <c r="K116" s="163"/>
      <c r="L116" s="163"/>
    </row>
    <row r="117" spans="1:15" x14ac:dyDescent="0.25">
      <c r="C117" s="62"/>
      <c r="D117" s="163"/>
      <c r="E117" s="163"/>
      <c r="F117" s="163"/>
      <c r="G117" s="163"/>
      <c r="H117" s="163"/>
      <c r="I117" s="163"/>
      <c r="J117" s="163"/>
      <c r="K117" s="163"/>
      <c r="L117" s="163"/>
    </row>
    <row r="118" spans="1:15" s="17" customFormat="1" x14ac:dyDescent="0.25">
      <c r="A118" s="26"/>
      <c r="B118" s="1"/>
      <c r="C118" s="62"/>
      <c r="D118" s="14"/>
      <c r="E118" s="14"/>
      <c r="F118" s="14"/>
      <c r="G118" s="14"/>
      <c r="H118" s="140"/>
      <c r="L118" s="4"/>
      <c r="M118" s="3"/>
      <c r="N118" s="3"/>
      <c r="O118" s="3"/>
    </row>
    <row r="119" spans="1:15" s="17" customFormat="1" x14ac:dyDescent="0.25">
      <c r="A119" s="26"/>
      <c r="B119" s="1"/>
      <c r="C119" s="62"/>
      <c r="D119" s="15"/>
      <c r="E119" s="170"/>
      <c r="F119" s="170"/>
      <c r="G119" s="170"/>
      <c r="H119" s="141"/>
      <c r="L119" s="4"/>
      <c r="M119" s="3"/>
      <c r="N119" s="3"/>
      <c r="O119" s="3"/>
    </row>
  </sheetData>
  <sheetProtection selectLockedCells="1"/>
  <mergeCells count="3">
    <mergeCell ref="B103:K111"/>
    <mergeCell ref="D116:L117"/>
    <mergeCell ref="B113:K113"/>
  </mergeCells>
  <pageMargins left="0.70866141732283472" right="0.70866141732283472" top="0.74803149606299213" bottom="0.74803149606299213" header="0.31496062992125984" footer="0.31496062992125984"/>
  <pageSetup paperSize="9" fitToHeight="0" orientation="landscape" r:id="rId1"/>
  <headerFooter>
    <oddHeader>&amp;LObrazec Predračun&amp;CSklop &amp;A&amp;R&amp;P/&amp;N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9">
    <tabColor rgb="FF92D050"/>
    <pageSetUpPr fitToPage="1"/>
  </sheetPr>
  <dimension ref="A1:N29"/>
  <sheetViews>
    <sheetView zoomScaleNormal="100" workbookViewId="0">
      <selection activeCell="A29" sqref="A29:XFD29"/>
    </sheetView>
  </sheetViews>
  <sheetFormatPr defaultRowHeight="15" x14ac:dyDescent="0.25"/>
  <cols>
    <col min="1" max="1" width="5.85546875" style="26" bestFit="1" customWidth="1"/>
    <col min="2" max="2" width="4.140625" style="1" bestFit="1" customWidth="1"/>
    <col min="3" max="3" width="33.42578125" style="2" bestFit="1" customWidth="1"/>
    <col min="4" max="4" width="14.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4" s="7" customFormat="1" ht="60" x14ac:dyDescent="0.25">
      <c r="A1" s="25" t="s">
        <v>43</v>
      </c>
      <c r="B1" s="5" t="s">
        <v>0</v>
      </c>
      <c r="C1" s="5" t="s">
        <v>42</v>
      </c>
      <c r="D1" s="23" t="s">
        <v>1</v>
      </c>
      <c r="E1" s="18" t="s">
        <v>34</v>
      </c>
      <c r="F1" s="16" t="s">
        <v>37</v>
      </c>
      <c r="G1" s="20" t="s">
        <v>32</v>
      </c>
      <c r="H1" s="24" t="s">
        <v>38</v>
      </c>
      <c r="I1" s="24" t="s">
        <v>33</v>
      </c>
      <c r="J1" s="16" t="s">
        <v>36</v>
      </c>
      <c r="K1" s="6" t="s">
        <v>35</v>
      </c>
    </row>
    <row r="2" spans="1:14" s="44" customFormat="1" x14ac:dyDescent="0.25">
      <c r="A2" s="29">
        <v>7</v>
      </c>
      <c r="B2" s="30">
        <v>1</v>
      </c>
      <c r="C2" s="8" t="s">
        <v>99</v>
      </c>
      <c r="D2" s="35"/>
      <c r="E2" s="40" t="s">
        <v>27</v>
      </c>
      <c r="F2" s="41">
        <v>1</v>
      </c>
      <c r="G2" s="42">
        <v>60</v>
      </c>
      <c r="H2" s="37">
        <f t="shared" ref="H2:H9" si="0">+F2</f>
        <v>1</v>
      </c>
      <c r="I2" s="38"/>
      <c r="J2" s="41">
        <f t="shared" ref="J2:J9" si="1">(F2*I2)/H2</f>
        <v>0</v>
      </c>
      <c r="K2" s="43">
        <f t="shared" ref="K2:K9" si="2">ROUND(J2*G2,2)</f>
        <v>0</v>
      </c>
      <c r="M2" s="67"/>
      <c r="N2" s="68"/>
    </row>
    <row r="3" spans="1:14" s="44" customFormat="1" ht="15" customHeight="1" x14ac:dyDescent="0.25">
      <c r="A3" s="29">
        <v>7</v>
      </c>
      <c r="B3" s="30">
        <v>2</v>
      </c>
      <c r="C3" s="8" t="s">
        <v>106</v>
      </c>
      <c r="D3" s="35"/>
      <c r="E3" s="40" t="s">
        <v>27</v>
      </c>
      <c r="F3" s="41">
        <v>1</v>
      </c>
      <c r="G3" s="42">
        <v>50</v>
      </c>
      <c r="H3" s="37">
        <f t="shared" si="0"/>
        <v>1</v>
      </c>
      <c r="I3" s="38"/>
      <c r="J3" s="41">
        <f t="shared" si="1"/>
        <v>0</v>
      </c>
      <c r="K3" s="43">
        <f t="shared" si="2"/>
        <v>0</v>
      </c>
    </row>
    <row r="4" spans="1:14" s="44" customFormat="1" x14ac:dyDescent="0.25">
      <c r="A4" s="29">
        <v>7</v>
      </c>
      <c r="B4" s="30">
        <v>3</v>
      </c>
      <c r="C4" s="8" t="s">
        <v>193</v>
      </c>
      <c r="D4" s="35"/>
      <c r="E4" s="40" t="s">
        <v>27</v>
      </c>
      <c r="F4" s="41">
        <v>1</v>
      </c>
      <c r="G4" s="42">
        <v>150</v>
      </c>
      <c r="H4" s="37">
        <f t="shared" si="0"/>
        <v>1</v>
      </c>
      <c r="I4" s="38"/>
      <c r="J4" s="41">
        <f t="shared" si="1"/>
        <v>0</v>
      </c>
      <c r="K4" s="43">
        <f t="shared" si="2"/>
        <v>0</v>
      </c>
    </row>
    <row r="5" spans="1:14" s="44" customFormat="1" x14ac:dyDescent="0.25">
      <c r="A5" s="29">
        <v>7</v>
      </c>
      <c r="B5" s="30">
        <v>4</v>
      </c>
      <c r="C5" s="8" t="s">
        <v>112</v>
      </c>
      <c r="D5" s="35"/>
      <c r="E5" s="40" t="s">
        <v>27</v>
      </c>
      <c r="F5" s="41">
        <v>1</v>
      </c>
      <c r="G5" s="42">
        <v>50</v>
      </c>
      <c r="H5" s="37">
        <f t="shared" si="0"/>
        <v>1</v>
      </c>
      <c r="I5" s="38"/>
      <c r="J5" s="41">
        <f t="shared" si="1"/>
        <v>0</v>
      </c>
      <c r="K5" s="43">
        <f t="shared" si="2"/>
        <v>0</v>
      </c>
      <c r="M5" s="67"/>
      <c r="N5" s="68"/>
    </row>
    <row r="6" spans="1:14" s="44" customFormat="1" x14ac:dyDescent="0.25">
      <c r="A6" s="89">
        <v>7</v>
      </c>
      <c r="B6" s="88"/>
      <c r="C6" s="89"/>
      <c r="D6" s="90"/>
      <c r="E6" s="91"/>
      <c r="F6" s="92"/>
      <c r="G6" s="93"/>
      <c r="H6" s="94"/>
      <c r="I6" s="95"/>
      <c r="J6" s="92"/>
      <c r="K6" s="96"/>
      <c r="M6" s="67"/>
      <c r="N6" s="68"/>
    </row>
    <row r="7" spans="1:14" s="44" customFormat="1" x14ac:dyDescent="0.25">
      <c r="A7" s="29">
        <v>7</v>
      </c>
      <c r="B7" s="30">
        <v>5</v>
      </c>
      <c r="C7" s="8" t="s">
        <v>130</v>
      </c>
      <c r="D7" s="35"/>
      <c r="E7" s="40" t="s">
        <v>27</v>
      </c>
      <c r="F7" s="41">
        <v>1</v>
      </c>
      <c r="G7" s="42">
        <v>50</v>
      </c>
      <c r="H7" s="37">
        <f t="shared" si="0"/>
        <v>1</v>
      </c>
      <c r="I7" s="38"/>
      <c r="J7" s="41">
        <f t="shared" si="1"/>
        <v>0</v>
      </c>
      <c r="K7" s="43">
        <f t="shared" si="2"/>
        <v>0</v>
      </c>
      <c r="M7" s="67"/>
      <c r="N7" s="68"/>
    </row>
    <row r="8" spans="1:14" s="44" customFormat="1" x14ac:dyDescent="0.25">
      <c r="A8" s="29">
        <v>7</v>
      </c>
      <c r="B8" s="30">
        <v>6</v>
      </c>
      <c r="C8" s="8" t="s">
        <v>133</v>
      </c>
      <c r="D8" s="35"/>
      <c r="E8" s="40" t="s">
        <v>27</v>
      </c>
      <c r="F8" s="41">
        <v>1</v>
      </c>
      <c r="G8" s="42">
        <v>35</v>
      </c>
      <c r="H8" s="37">
        <f t="shared" si="0"/>
        <v>1</v>
      </c>
      <c r="I8" s="38"/>
      <c r="J8" s="41">
        <f t="shared" si="1"/>
        <v>0</v>
      </c>
      <c r="K8" s="43">
        <f t="shared" si="2"/>
        <v>0</v>
      </c>
    </row>
    <row r="9" spans="1:14" s="44" customFormat="1" x14ac:dyDescent="0.25">
      <c r="A9" s="29">
        <v>7</v>
      </c>
      <c r="B9" s="30">
        <v>7</v>
      </c>
      <c r="C9" s="8" t="s">
        <v>194</v>
      </c>
      <c r="D9" s="35"/>
      <c r="E9" s="40" t="s">
        <v>27</v>
      </c>
      <c r="F9" s="41">
        <v>1</v>
      </c>
      <c r="G9" s="42">
        <v>85</v>
      </c>
      <c r="H9" s="37">
        <f t="shared" si="0"/>
        <v>1</v>
      </c>
      <c r="I9" s="38"/>
      <c r="J9" s="41">
        <f t="shared" si="1"/>
        <v>0</v>
      </c>
      <c r="K9" s="43">
        <f t="shared" si="2"/>
        <v>0</v>
      </c>
    </row>
    <row r="10" spans="1:14" s="44" customFormat="1" x14ac:dyDescent="0.25">
      <c r="A10" s="29">
        <v>7</v>
      </c>
      <c r="B10" s="30">
        <v>8</v>
      </c>
      <c r="C10" s="8" t="s">
        <v>195</v>
      </c>
      <c r="D10" s="35"/>
      <c r="E10" s="40" t="s">
        <v>27</v>
      </c>
      <c r="F10" s="41">
        <v>1</v>
      </c>
      <c r="G10" s="42">
        <v>10</v>
      </c>
      <c r="H10" s="37">
        <f t="shared" ref="H10:H13" si="3">+F10</f>
        <v>1</v>
      </c>
      <c r="I10" s="38"/>
      <c r="J10" s="41">
        <f t="shared" ref="J10:J13" si="4">(F10*I10)/H10</f>
        <v>0</v>
      </c>
      <c r="K10" s="43">
        <f t="shared" ref="K10:K13" si="5">ROUND(J10*G10,2)</f>
        <v>0</v>
      </c>
      <c r="M10" s="67"/>
      <c r="N10" s="68"/>
    </row>
    <row r="11" spans="1:14" s="44" customFormat="1" x14ac:dyDescent="0.25">
      <c r="A11" s="29">
        <v>7</v>
      </c>
      <c r="B11" s="30">
        <v>9</v>
      </c>
      <c r="C11" s="8" t="s">
        <v>165</v>
      </c>
      <c r="D11" s="35"/>
      <c r="E11" s="40" t="s">
        <v>27</v>
      </c>
      <c r="F11" s="41">
        <v>1</v>
      </c>
      <c r="G11" s="42">
        <v>100</v>
      </c>
      <c r="H11" s="37">
        <f t="shared" si="3"/>
        <v>1</v>
      </c>
      <c r="I11" s="38"/>
      <c r="J11" s="41">
        <f t="shared" si="4"/>
        <v>0</v>
      </c>
      <c r="K11" s="43">
        <f t="shared" si="5"/>
        <v>0</v>
      </c>
    </row>
    <row r="12" spans="1:14" s="44" customFormat="1" x14ac:dyDescent="0.25">
      <c r="A12" s="29">
        <v>7</v>
      </c>
      <c r="B12" s="30">
        <v>10</v>
      </c>
      <c r="C12" s="8" t="s">
        <v>192</v>
      </c>
      <c r="D12" s="35"/>
      <c r="E12" s="40" t="s">
        <v>27</v>
      </c>
      <c r="F12" s="41">
        <v>1</v>
      </c>
      <c r="G12" s="42">
        <f>250+180</f>
        <v>430</v>
      </c>
      <c r="H12" s="37">
        <f t="shared" si="3"/>
        <v>1</v>
      </c>
      <c r="I12" s="38"/>
      <c r="J12" s="41">
        <f t="shared" si="4"/>
        <v>0</v>
      </c>
      <c r="K12" s="43">
        <f t="shared" si="5"/>
        <v>0</v>
      </c>
      <c r="L12" s="60"/>
      <c r="M12" s="67"/>
      <c r="N12" s="68"/>
    </row>
    <row r="13" spans="1:14" s="44" customFormat="1" x14ac:dyDescent="0.25">
      <c r="A13" s="29">
        <v>7</v>
      </c>
      <c r="B13" s="30">
        <v>11</v>
      </c>
      <c r="C13" s="8" t="s">
        <v>196</v>
      </c>
      <c r="D13" s="35"/>
      <c r="E13" s="40" t="s">
        <v>27</v>
      </c>
      <c r="F13" s="41">
        <v>1</v>
      </c>
      <c r="G13" s="42">
        <v>230</v>
      </c>
      <c r="H13" s="37">
        <f t="shared" si="3"/>
        <v>1</v>
      </c>
      <c r="I13" s="38"/>
      <c r="J13" s="41">
        <f t="shared" si="4"/>
        <v>0</v>
      </c>
      <c r="K13" s="43">
        <f t="shared" si="5"/>
        <v>0</v>
      </c>
      <c r="L13" s="60"/>
      <c r="M13" s="67"/>
      <c r="N13" s="68"/>
    </row>
    <row r="14" spans="1:14" s="59" customFormat="1" x14ac:dyDescent="0.25">
      <c r="A14" s="54"/>
      <c r="B14" s="55"/>
      <c r="C14" s="56" t="s">
        <v>28</v>
      </c>
      <c r="D14" s="56"/>
      <c r="E14" s="54"/>
      <c r="F14" s="55"/>
      <c r="G14" s="57"/>
      <c r="H14" s="55"/>
      <c r="I14" s="55"/>
      <c r="J14" s="55"/>
      <c r="K14" s="58">
        <f>SUM(K2:K13)</f>
        <v>0</v>
      </c>
      <c r="M14" s="131"/>
    </row>
    <row r="16" spans="1:14" ht="15" customHeight="1" x14ac:dyDescent="0.25">
      <c r="B16" s="164" t="s">
        <v>352</v>
      </c>
      <c r="C16" s="164"/>
      <c r="D16" s="164"/>
      <c r="E16" s="164"/>
      <c r="F16" s="164"/>
      <c r="G16" s="164"/>
      <c r="H16" s="164"/>
      <c r="I16" s="164"/>
      <c r="J16" s="164"/>
    </row>
    <row r="17" spans="1:14" x14ac:dyDescent="0.25">
      <c r="B17" s="164"/>
      <c r="C17" s="164"/>
      <c r="D17" s="164"/>
      <c r="E17" s="164"/>
      <c r="F17" s="164"/>
      <c r="G17" s="164"/>
      <c r="H17" s="164"/>
      <c r="I17" s="164"/>
      <c r="J17" s="164"/>
    </row>
    <row r="18" spans="1:14" x14ac:dyDescent="0.25">
      <c r="B18" s="164"/>
      <c r="C18" s="164"/>
      <c r="D18" s="164"/>
      <c r="E18" s="164"/>
      <c r="F18" s="164"/>
      <c r="G18" s="164"/>
      <c r="H18" s="164"/>
      <c r="I18" s="164"/>
      <c r="J18" s="164"/>
    </row>
    <row r="19" spans="1:14" x14ac:dyDescent="0.25">
      <c r="B19" s="164"/>
      <c r="C19" s="164"/>
      <c r="D19" s="164"/>
      <c r="E19" s="164"/>
      <c r="F19" s="164"/>
      <c r="G19" s="164"/>
      <c r="H19" s="164"/>
      <c r="I19" s="164"/>
      <c r="J19" s="164"/>
    </row>
    <row r="20" spans="1:14" x14ac:dyDescent="0.25">
      <c r="B20" s="164"/>
      <c r="C20" s="164"/>
      <c r="D20" s="164"/>
      <c r="E20" s="164"/>
      <c r="F20" s="164"/>
      <c r="G20" s="164"/>
      <c r="H20" s="164"/>
      <c r="I20" s="164"/>
      <c r="J20" s="164"/>
    </row>
    <row r="21" spans="1:14" x14ac:dyDescent="0.25">
      <c r="B21" s="164"/>
      <c r="C21" s="164"/>
      <c r="D21" s="164"/>
      <c r="E21" s="164"/>
      <c r="F21" s="164"/>
      <c r="G21" s="164"/>
      <c r="H21" s="164"/>
      <c r="I21" s="164"/>
      <c r="J21" s="164"/>
    </row>
    <row r="22" spans="1:14" x14ac:dyDescent="0.25">
      <c r="B22" s="164"/>
      <c r="C22" s="164"/>
      <c r="D22" s="164"/>
      <c r="E22" s="164"/>
      <c r="F22" s="164"/>
      <c r="G22" s="164"/>
      <c r="H22" s="164"/>
      <c r="I22" s="164"/>
      <c r="J22" s="164"/>
    </row>
    <row r="23" spans="1:14" x14ac:dyDescent="0.25">
      <c r="B23" s="164"/>
      <c r="C23" s="164"/>
      <c r="D23" s="164"/>
      <c r="E23" s="164"/>
      <c r="F23" s="164"/>
      <c r="G23" s="164"/>
      <c r="H23" s="164"/>
      <c r="I23" s="164"/>
      <c r="J23" s="164"/>
    </row>
    <row r="24" spans="1:14" x14ac:dyDescent="0.25">
      <c r="B24" s="164"/>
      <c r="C24" s="164"/>
      <c r="D24" s="164"/>
      <c r="E24" s="164"/>
      <c r="F24" s="164"/>
      <c r="G24" s="164"/>
      <c r="H24" s="164"/>
      <c r="I24" s="164"/>
      <c r="J24" s="164"/>
    </row>
    <row r="25" spans="1:14" x14ac:dyDescent="0.25">
      <c r="C25" s="62" t="s">
        <v>29</v>
      </c>
      <c r="D25" s="12">
        <f ca="1">TODAY()</f>
        <v>44496</v>
      </c>
      <c r="E25" s="13"/>
      <c r="F25" s="13"/>
      <c r="G25" s="13"/>
    </row>
    <row r="26" spans="1:14" x14ac:dyDescent="0.25">
      <c r="C26" s="62" t="s">
        <v>30</v>
      </c>
      <c r="D26" s="163"/>
      <c r="E26" s="163"/>
      <c r="F26" s="163"/>
      <c r="G26" s="163"/>
      <c r="H26" s="163"/>
      <c r="I26" s="163"/>
      <c r="J26" s="163"/>
      <c r="K26" s="163"/>
    </row>
    <row r="27" spans="1:14" x14ac:dyDescent="0.25">
      <c r="C27" s="62"/>
      <c r="D27" s="163"/>
      <c r="E27" s="163"/>
      <c r="F27" s="163"/>
      <c r="G27" s="163"/>
      <c r="H27" s="163"/>
      <c r="I27" s="163"/>
      <c r="J27" s="163"/>
      <c r="K27" s="163"/>
    </row>
    <row r="28" spans="1:14" s="17" customFormat="1" x14ac:dyDescent="0.25">
      <c r="A28" s="26"/>
      <c r="B28" s="1"/>
      <c r="C28" s="62"/>
      <c r="D28" s="14"/>
      <c r="E28" s="14"/>
      <c r="F28" s="14"/>
      <c r="G28" s="14"/>
      <c r="K28" s="4"/>
      <c r="L28" s="3"/>
      <c r="M28" s="3"/>
      <c r="N28" s="3"/>
    </row>
    <row r="29" spans="1:14" s="17" customFormat="1" x14ac:dyDescent="0.25">
      <c r="A29" s="26"/>
      <c r="B29" s="1"/>
      <c r="C29" s="62"/>
      <c r="D29" s="15"/>
      <c r="E29" s="15"/>
      <c r="F29" s="15"/>
      <c r="G29" s="15"/>
      <c r="K29" s="4"/>
      <c r="L29" s="3"/>
      <c r="M29" s="3"/>
      <c r="N29" s="3"/>
    </row>
  </sheetData>
  <sheetProtection selectLockedCells="1"/>
  <mergeCells count="2">
    <mergeCell ref="B16:J24"/>
    <mergeCell ref="D26:K27"/>
  </mergeCells>
  <pageMargins left="0.70866141732283472" right="0.70866141732283472" top="0.74803149606299213" bottom="0.74803149606299213" header="0.31496062992125984" footer="0.31496062992125984"/>
  <pageSetup paperSize="9" fitToHeight="0" orientation="landscape" r:id="rId1"/>
  <headerFooter>
    <oddHeader>&amp;LObrazec Predračun&amp;CSklop &amp;A&amp;R&amp;P/&amp;N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0">
    <pageSetUpPr fitToPage="1"/>
  </sheetPr>
  <dimension ref="A1:K71"/>
  <sheetViews>
    <sheetView zoomScaleNormal="100" workbookViewId="0">
      <selection activeCell="A71" sqref="A71:XFD71"/>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7" customFormat="1" x14ac:dyDescent="0.25">
      <c r="A2" s="29">
        <v>8</v>
      </c>
      <c r="B2" s="30" t="s">
        <v>634</v>
      </c>
      <c r="C2" s="125" t="s">
        <v>937</v>
      </c>
      <c r="D2" s="35"/>
      <c r="E2" s="40" t="s">
        <v>31</v>
      </c>
      <c r="F2" s="41">
        <v>2.5</v>
      </c>
      <c r="G2" s="129">
        <v>20</v>
      </c>
      <c r="H2" s="37">
        <v>2.5</v>
      </c>
      <c r="I2" s="73"/>
      <c r="J2" s="41">
        <f>(F2*I2)/H2</f>
        <v>0</v>
      </c>
      <c r="K2" s="43">
        <f>ROUND(J2*G2,2)</f>
        <v>0</v>
      </c>
    </row>
    <row r="3" spans="1:11" s="7" customFormat="1" x14ac:dyDescent="0.25">
      <c r="A3" s="29">
        <v>8</v>
      </c>
      <c r="B3" s="30" t="s">
        <v>635</v>
      </c>
      <c r="C3" s="125" t="s">
        <v>938</v>
      </c>
      <c r="D3" s="35"/>
      <c r="E3" s="40" t="s">
        <v>31</v>
      </c>
      <c r="F3" s="41">
        <v>2.5</v>
      </c>
      <c r="G3" s="129">
        <v>50</v>
      </c>
      <c r="H3" s="37">
        <v>2.5</v>
      </c>
      <c r="I3" s="73"/>
      <c r="J3" s="41">
        <f t="shared" ref="J3:J55" si="0">(F3*I3)/H3</f>
        <v>0</v>
      </c>
      <c r="K3" s="43">
        <f t="shared" ref="K3:K55" si="1">ROUND(J3*G3,2)</f>
        <v>0</v>
      </c>
    </row>
    <row r="4" spans="1:11" s="7" customFormat="1" x14ac:dyDescent="0.25">
      <c r="A4" s="29">
        <v>8</v>
      </c>
      <c r="B4" s="30" t="s">
        <v>636</v>
      </c>
      <c r="C4" s="125" t="s">
        <v>939</v>
      </c>
      <c r="D4" s="35"/>
      <c r="E4" s="40" t="s">
        <v>31</v>
      </c>
      <c r="F4" s="41">
        <v>2.5</v>
      </c>
      <c r="G4" s="129">
        <v>20</v>
      </c>
      <c r="H4" s="37">
        <v>2.5</v>
      </c>
      <c r="I4" s="73"/>
      <c r="J4" s="41">
        <f t="shared" si="0"/>
        <v>0</v>
      </c>
      <c r="K4" s="43">
        <f t="shared" si="1"/>
        <v>0</v>
      </c>
    </row>
    <row r="5" spans="1:11" s="7" customFormat="1" x14ac:dyDescent="0.25">
      <c r="A5" s="29">
        <v>8</v>
      </c>
      <c r="B5" s="30" t="s">
        <v>637</v>
      </c>
      <c r="C5" s="125" t="s">
        <v>940</v>
      </c>
      <c r="D5" s="35"/>
      <c r="E5" s="40" t="s">
        <v>31</v>
      </c>
      <c r="F5" s="41">
        <v>2.5</v>
      </c>
      <c r="G5" s="129">
        <v>50</v>
      </c>
      <c r="H5" s="37">
        <v>2.5</v>
      </c>
      <c r="I5" s="73"/>
      <c r="J5" s="41">
        <f t="shared" si="0"/>
        <v>0</v>
      </c>
      <c r="K5" s="43">
        <f t="shared" si="1"/>
        <v>0</v>
      </c>
    </row>
    <row r="6" spans="1:11" s="7" customFormat="1" x14ac:dyDescent="0.25">
      <c r="A6" s="29">
        <v>8</v>
      </c>
      <c r="B6" s="30" t="s">
        <v>638</v>
      </c>
      <c r="C6" s="125" t="s">
        <v>941</v>
      </c>
      <c r="D6" s="35"/>
      <c r="E6" s="40" t="s">
        <v>31</v>
      </c>
      <c r="F6" s="41">
        <v>2.5</v>
      </c>
      <c r="G6" s="129">
        <v>50</v>
      </c>
      <c r="H6" s="37">
        <v>2.5</v>
      </c>
      <c r="I6" s="73"/>
      <c r="J6" s="41">
        <f t="shared" si="0"/>
        <v>0</v>
      </c>
      <c r="K6" s="43">
        <f t="shared" si="1"/>
        <v>0</v>
      </c>
    </row>
    <row r="7" spans="1:11" s="7" customFormat="1" x14ac:dyDescent="0.25">
      <c r="A7" s="29">
        <v>8</v>
      </c>
      <c r="B7" s="30" t="s">
        <v>639</v>
      </c>
      <c r="C7" s="125" t="s">
        <v>942</v>
      </c>
      <c r="D7" s="35"/>
      <c r="E7" s="40" t="s">
        <v>31</v>
      </c>
      <c r="F7" s="41">
        <v>2.5</v>
      </c>
      <c r="G7" s="129">
        <v>60</v>
      </c>
      <c r="H7" s="37">
        <v>2.5</v>
      </c>
      <c r="I7" s="73"/>
      <c r="J7" s="41">
        <f t="shared" si="0"/>
        <v>0</v>
      </c>
      <c r="K7" s="43">
        <f t="shared" si="1"/>
        <v>0</v>
      </c>
    </row>
    <row r="8" spans="1:11" s="7" customFormat="1" x14ac:dyDescent="0.25">
      <c r="A8" s="29">
        <v>8</v>
      </c>
      <c r="B8" s="30" t="s">
        <v>640</v>
      </c>
      <c r="C8" s="125" t="s">
        <v>943</v>
      </c>
      <c r="D8" s="35"/>
      <c r="E8" s="40" t="s">
        <v>31</v>
      </c>
      <c r="F8" s="41">
        <v>2.5</v>
      </c>
      <c r="G8" s="129">
        <v>100</v>
      </c>
      <c r="H8" s="37">
        <v>2.5</v>
      </c>
      <c r="I8" s="73"/>
      <c r="J8" s="41">
        <f t="shared" si="0"/>
        <v>0</v>
      </c>
      <c r="K8" s="43">
        <f t="shared" si="1"/>
        <v>0</v>
      </c>
    </row>
    <row r="9" spans="1:11" s="7" customFormat="1" x14ac:dyDescent="0.25">
      <c r="A9" s="29">
        <v>8</v>
      </c>
      <c r="B9" s="30" t="s">
        <v>641</v>
      </c>
      <c r="C9" s="125" t="s">
        <v>944</v>
      </c>
      <c r="D9" s="35"/>
      <c r="E9" s="40" t="s">
        <v>31</v>
      </c>
      <c r="F9" s="41">
        <v>2.5</v>
      </c>
      <c r="G9" s="129">
        <v>100</v>
      </c>
      <c r="H9" s="37">
        <v>2.5</v>
      </c>
      <c r="I9" s="73"/>
      <c r="J9" s="41">
        <f t="shared" si="0"/>
        <v>0</v>
      </c>
      <c r="K9" s="43">
        <f t="shared" si="1"/>
        <v>0</v>
      </c>
    </row>
    <row r="10" spans="1:11" s="7" customFormat="1" x14ac:dyDescent="0.25">
      <c r="A10" s="29">
        <v>8</v>
      </c>
      <c r="B10" s="30" t="s">
        <v>642</v>
      </c>
      <c r="C10" s="125" t="s">
        <v>945</v>
      </c>
      <c r="D10" s="35"/>
      <c r="E10" s="40" t="s">
        <v>31</v>
      </c>
      <c r="F10" s="41">
        <v>2.5</v>
      </c>
      <c r="G10" s="129">
        <v>80</v>
      </c>
      <c r="H10" s="37">
        <v>2.5</v>
      </c>
      <c r="I10" s="73"/>
      <c r="J10" s="41">
        <f t="shared" si="0"/>
        <v>0</v>
      </c>
      <c r="K10" s="43">
        <f t="shared" si="1"/>
        <v>0</v>
      </c>
    </row>
    <row r="11" spans="1:11" s="7" customFormat="1" x14ac:dyDescent="0.25">
      <c r="A11" s="29">
        <v>8</v>
      </c>
      <c r="B11" s="30" t="s">
        <v>643</v>
      </c>
      <c r="C11" s="125" t="s">
        <v>946</v>
      </c>
      <c r="D11" s="35"/>
      <c r="E11" s="40" t="s">
        <v>31</v>
      </c>
      <c r="F11" s="41">
        <v>2.5</v>
      </c>
      <c r="G11" s="129">
        <v>200</v>
      </c>
      <c r="H11" s="37">
        <v>2.5</v>
      </c>
      <c r="I11" s="73"/>
      <c r="J11" s="41">
        <f t="shared" si="0"/>
        <v>0</v>
      </c>
      <c r="K11" s="43">
        <f t="shared" si="1"/>
        <v>0</v>
      </c>
    </row>
    <row r="12" spans="1:11" s="7" customFormat="1" x14ac:dyDescent="0.25">
      <c r="A12" s="29">
        <v>8</v>
      </c>
      <c r="B12" s="30" t="s">
        <v>644</v>
      </c>
      <c r="C12" s="125" t="s">
        <v>947</v>
      </c>
      <c r="D12" s="35"/>
      <c r="E12" s="40" t="s">
        <v>31</v>
      </c>
      <c r="F12" s="41">
        <v>2.5</v>
      </c>
      <c r="G12" s="129">
        <v>120</v>
      </c>
      <c r="H12" s="37">
        <v>2.5</v>
      </c>
      <c r="I12" s="73"/>
      <c r="J12" s="41">
        <f t="shared" si="0"/>
        <v>0</v>
      </c>
      <c r="K12" s="43">
        <f t="shared" si="1"/>
        <v>0</v>
      </c>
    </row>
    <row r="13" spans="1:11" s="44" customFormat="1" x14ac:dyDescent="0.25">
      <c r="A13" s="29">
        <v>8</v>
      </c>
      <c r="B13" s="30" t="s">
        <v>645</v>
      </c>
      <c r="C13" s="30" t="s">
        <v>948</v>
      </c>
      <c r="D13" s="35"/>
      <c r="E13" s="40" t="s">
        <v>31</v>
      </c>
      <c r="F13" s="41">
        <v>2.5</v>
      </c>
      <c r="G13" s="129">
        <v>120</v>
      </c>
      <c r="H13" s="37">
        <v>2.5</v>
      </c>
      <c r="I13" s="73"/>
      <c r="J13" s="41">
        <f t="shared" si="0"/>
        <v>0</v>
      </c>
      <c r="K13" s="43">
        <f t="shared" si="1"/>
        <v>0</v>
      </c>
    </row>
    <row r="14" spans="1:11" s="44" customFormat="1" x14ac:dyDescent="0.25">
      <c r="A14" s="29">
        <v>8</v>
      </c>
      <c r="B14" s="30" t="s">
        <v>646</v>
      </c>
      <c r="C14" s="30" t="s">
        <v>949</v>
      </c>
      <c r="D14" s="35"/>
      <c r="E14" s="40" t="s">
        <v>31</v>
      </c>
      <c r="F14" s="41">
        <v>2.5</v>
      </c>
      <c r="G14" s="129">
        <v>30</v>
      </c>
      <c r="H14" s="37">
        <v>2.5</v>
      </c>
      <c r="I14" s="73"/>
      <c r="J14" s="41">
        <f t="shared" si="0"/>
        <v>0</v>
      </c>
      <c r="K14" s="43">
        <f t="shared" si="1"/>
        <v>0</v>
      </c>
    </row>
    <row r="15" spans="1:11" s="44" customFormat="1" x14ac:dyDescent="0.25">
      <c r="A15" s="29">
        <v>8</v>
      </c>
      <c r="B15" s="30" t="s">
        <v>647</v>
      </c>
      <c r="C15" s="30" t="s">
        <v>950</v>
      </c>
      <c r="D15" s="35"/>
      <c r="E15" s="40" t="s">
        <v>31</v>
      </c>
      <c r="F15" s="41">
        <v>2.5</v>
      </c>
      <c r="G15" s="130">
        <v>50</v>
      </c>
      <c r="H15" s="37">
        <v>2.5</v>
      </c>
      <c r="I15" s="73"/>
      <c r="J15" s="41">
        <f t="shared" si="0"/>
        <v>0</v>
      </c>
      <c r="K15" s="43">
        <f t="shared" si="1"/>
        <v>0</v>
      </c>
    </row>
    <row r="16" spans="1:11" s="44" customFormat="1" x14ac:dyDescent="0.25">
      <c r="A16" s="29">
        <v>8</v>
      </c>
      <c r="B16" s="30" t="s">
        <v>648</v>
      </c>
      <c r="C16" s="30" t="s">
        <v>951</v>
      </c>
      <c r="D16" s="35"/>
      <c r="E16" s="40" t="s">
        <v>31</v>
      </c>
      <c r="F16" s="41">
        <v>2.5</v>
      </c>
      <c r="G16" s="130">
        <v>50</v>
      </c>
      <c r="H16" s="37">
        <v>2.5</v>
      </c>
      <c r="I16" s="73"/>
      <c r="J16" s="41">
        <f t="shared" si="0"/>
        <v>0</v>
      </c>
      <c r="K16" s="43">
        <f t="shared" si="1"/>
        <v>0</v>
      </c>
    </row>
    <row r="17" spans="1:11" s="44" customFormat="1" x14ac:dyDescent="0.25">
      <c r="A17" s="29">
        <v>8</v>
      </c>
      <c r="B17" s="30" t="s">
        <v>649</v>
      </c>
      <c r="C17" s="30" t="s">
        <v>952</v>
      </c>
      <c r="D17" s="35"/>
      <c r="E17" s="40" t="s">
        <v>31</v>
      </c>
      <c r="F17" s="41">
        <v>2.5</v>
      </c>
      <c r="G17" s="130">
        <v>250</v>
      </c>
      <c r="H17" s="37">
        <v>2.5</v>
      </c>
      <c r="I17" s="73"/>
      <c r="J17" s="41">
        <f t="shared" si="0"/>
        <v>0</v>
      </c>
      <c r="K17" s="43">
        <f t="shared" si="1"/>
        <v>0</v>
      </c>
    </row>
    <row r="18" spans="1:11" s="44" customFormat="1" x14ac:dyDescent="0.25">
      <c r="A18" s="29">
        <v>8</v>
      </c>
      <c r="B18" s="30" t="s">
        <v>650</v>
      </c>
      <c r="C18" s="30" t="s">
        <v>953</v>
      </c>
      <c r="D18" s="35"/>
      <c r="E18" s="40" t="s">
        <v>31</v>
      </c>
      <c r="F18" s="41">
        <v>2.5</v>
      </c>
      <c r="G18" s="130">
        <v>40</v>
      </c>
      <c r="H18" s="37">
        <v>2.5</v>
      </c>
      <c r="I18" s="73"/>
      <c r="J18" s="41">
        <f t="shared" si="0"/>
        <v>0</v>
      </c>
      <c r="K18" s="43">
        <f t="shared" si="1"/>
        <v>0</v>
      </c>
    </row>
    <row r="19" spans="1:11" s="44" customFormat="1" x14ac:dyDescent="0.25">
      <c r="A19" s="29">
        <v>8</v>
      </c>
      <c r="B19" s="30" t="s">
        <v>651</v>
      </c>
      <c r="C19" s="30" t="s">
        <v>954</v>
      </c>
      <c r="D19" s="35"/>
      <c r="E19" s="40" t="s">
        <v>31</v>
      </c>
      <c r="F19" s="41">
        <v>2.5</v>
      </c>
      <c r="G19" s="129">
        <v>50</v>
      </c>
      <c r="H19" s="37">
        <v>2.5</v>
      </c>
      <c r="I19" s="73"/>
      <c r="J19" s="41">
        <f t="shared" si="0"/>
        <v>0</v>
      </c>
      <c r="K19" s="43">
        <f t="shared" si="1"/>
        <v>0</v>
      </c>
    </row>
    <row r="20" spans="1:11" s="44" customFormat="1" x14ac:dyDescent="0.25">
      <c r="A20" s="29">
        <v>8</v>
      </c>
      <c r="B20" s="30" t="s">
        <v>652</v>
      </c>
      <c r="C20" s="30" t="s">
        <v>955</v>
      </c>
      <c r="D20" s="35"/>
      <c r="E20" s="40" t="s">
        <v>31</v>
      </c>
      <c r="F20" s="41">
        <v>2.5</v>
      </c>
      <c r="G20" s="130">
        <v>50</v>
      </c>
      <c r="H20" s="37">
        <v>2.5</v>
      </c>
      <c r="I20" s="73"/>
      <c r="J20" s="41">
        <f t="shared" si="0"/>
        <v>0</v>
      </c>
      <c r="K20" s="43">
        <f t="shared" si="1"/>
        <v>0</v>
      </c>
    </row>
    <row r="21" spans="1:11" s="44" customFormat="1" x14ac:dyDescent="0.25">
      <c r="A21" s="29">
        <v>8</v>
      </c>
      <c r="B21" s="30" t="s">
        <v>653</v>
      </c>
      <c r="C21" s="30" t="s">
        <v>956</v>
      </c>
      <c r="D21" s="35"/>
      <c r="E21" s="40" t="s">
        <v>31</v>
      </c>
      <c r="F21" s="41">
        <v>2.5</v>
      </c>
      <c r="G21" s="129">
        <v>40</v>
      </c>
      <c r="H21" s="37">
        <v>2.5</v>
      </c>
      <c r="I21" s="73"/>
      <c r="J21" s="41">
        <f t="shared" si="0"/>
        <v>0</v>
      </c>
      <c r="K21" s="43">
        <f t="shared" si="1"/>
        <v>0</v>
      </c>
    </row>
    <row r="22" spans="1:11" s="44" customFormat="1" x14ac:dyDescent="0.25">
      <c r="A22" s="29">
        <v>8</v>
      </c>
      <c r="B22" s="30" t="s">
        <v>654</v>
      </c>
      <c r="C22" s="30" t="s">
        <v>966</v>
      </c>
      <c r="D22" s="35"/>
      <c r="E22" s="40" t="s">
        <v>31</v>
      </c>
      <c r="F22" s="41">
        <v>2.5</v>
      </c>
      <c r="G22" s="129">
        <v>200</v>
      </c>
      <c r="H22" s="37">
        <v>2.5</v>
      </c>
      <c r="I22" s="73"/>
      <c r="J22" s="41">
        <f t="shared" si="0"/>
        <v>0</v>
      </c>
      <c r="K22" s="43">
        <f t="shared" si="1"/>
        <v>0</v>
      </c>
    </row>
    <row r="23" spans="1:11" s="44" customFormat="1" x14ac:dyDescent="0.25">
      <c r="A23" s="29">
        <v>8</v>
      </c>
      <c r="B23" s="30" t="s">
        <v>655</v>
      </c>
      <c r="C23" s="30" t="s">
        <v>957</v>
      </c>
      <c r="D23" s="35"/>
      <c r="E23" s="40" t="s">
        <v>31</v>
      </c>
      <c r="F23" s="41">
        <v>2.5</v>
      </c>
      <c r="G23" s="129">
        <v>200</v>
      </c>
      <c r="H23" s="37">
        <v>2.5</v>
      </c>
      <c r="I23" s="73"/>
      <c r="J23" s="41">
        <f t="shared" si="0"/>
        <v>0</v>
      </c>
      <c r="K23" s="43">
        <f t="shared" si="1"/>
        <v>0</v>
      </c>
    </row>
    <row r="24" spans="1:11" s="44" customFormat="1" x14ac:dyDescent="0.25">
      <c r="A24" s="29">
        <v>8</v>
      </c>
      <c r="B24" s="30" t="s">
        <v>656</v>
      </c>
      <c r="C24" s="30" t="s">
        <v>958</v>
      </c>
      <c r="D24" s="35"/>
      <c r="E24" s="40" t="s">
        <v>31</v>
      </c>
      <c r="F24" s="41">
        <v>2.5</v>
      </c>
      <c r="G24" s="129">
        <v>150</v>
      </c>
      <c r="H24" s="37">
        <v>2.5</v>
      </c>
      <c r="I24" s="73"/>
      <c r="J24" s="41">
        <f t="shared" si="0"/>
        <v>0</v>
      </c>
      <c r="K24" s="43">
        <f t="shared" si="1"/>
        <v>0</v>
      </c>
    </row>
    <row r="25" spans="1:11" s="44" customFormat="1" x14ac:dyDescent="0.25">
      <c r="A25" s="29">
        <v>8</v>
      </c>
      <c r="B25" s="30" t="s">
        <v>657</v>
      </c>
      <c r="C25" s="30" t="s">
        <v>967</v>
      </c>
      <c r="D25" s="35"/>
      <c r="E25" s="40" t="s">
        <v>31</v>
      </c>
      <c r="F25" s="41">
        <v>2.5</v>
      </c>
      <c r="G25" s="129">
        <v>250</v>
      </c>
      <c r="H25" s="37">
        <v>2.5</v>
      </c>
      <c r="I25" s="73"/>
      <c r="J25" s="41">
        <f t="shared" si="0"/>
        <v>0</v>
      </c>
      <c r="K25" s="43">
        <f t="shared" si="1"/>
        <v>0</v>
      </c>
    </row>
    <row r="26" spans="1:11" s="44" customFormat="1" x14ac:dyDescent="0.25">
      <c r="A26" s="29">
        <v>8</v>
      </c>
      <c r="B26" s="30" t="s">
        <v>658</v>
      </c>
      <c r="C26" s="30" t="s">
        <v>968</v>
      </c>
      <c r="D26" s="35"/>
      <c r="E26" s="40" t="s">
        <v>31</v>
      </c>
      <c r="F26" s="41">
        <v>2.5</v>
      </c>
      <c r="G26" s="129">
        <v>150</v>
      </c>
      <c r="H26" s="37">
        <v>2.5</v>
      </c>
      <c r="I26" s="73"/>
      <c r="J26" s="41">
        <f t="shared" si="0"/>
        <v>0</v>
      </c>
      <c r="K26" s="43">
        <f t="shared" si="1"/>
        <v>0</v>
      </c>
    </row>
    <row r="27" spans="1:11" s="44" customFormat="1" x14ac:dyDescent="0.25">
      <c r="A27" s="29">
        <v>8</v>
      </c>
      <c r="B27" s="30" t="s">
        <v>659</v>
      </c>
      <c r="C27" s="30" t="s">
        <v>969</v>
      </c>
      <c r="D27" s="35"/>
      <c r="E27" s="40" t="s">
        <v>31</v>
      </c>
      <c r="F27" s="41">
        <v>2.5</v>
      </c>
      <c r="G27" s="129">
        <v>220</v>
      </c>
      <c r="H27" s="37">
        <v>2.5</v>
      </c>
      <c r="I27" s="73"/>
      <c r="J27" s="41">
        <f t="shared" si="0"/>
        <v>0</v>
      </c>
      <c r="K27" s="43">
        <f t="shared" si="1"/>
        <v>0</v>
      </c>
    </row>
    <row r="28" spans="1:11" s="44" customFormat="1" x14ac:dyDescent="0.25">
      <c r="A28" s="29">
        <v>8</v>
      </c>
      <c r="B28" s="30" t="s">
        <v>660</v>
      </c>
      <c r="C28" s="30" t="s">
        <v>970</v>
      </c>
      <c r="D28" s="35"/>
      <c r="E28" s="40" t="s">
        <v>31</v>
      </c>
      <c r="F28" s="41">
        <v>2.5</v>
      </c>
      <c r="G28" s="129">
        <v>120</v>
      </c>
      <c r="H28" s="37">
        <v>2.5</v>
      </c>
      <c r="I28" s="73"/>
      <c r="J28" s="41">
        <f t="shared" si="0"/>
        <v>0</v>
      </c>
      <c r="K28" s="43">
        <f t="shared" si="1"/>
        <v>0</v>
      </c>
    </row>
    <row r="29" spans="1:11" s="44" customFormat="1" x14ac:dyDescent="0.25">
      <c r="A29" s="29">
        <v>8</v>
      </c>
      <c r="B29" s="30" t="s">
        <v>661</v>
      </c>
      <c r="C29" s="30" t="s">
        <v>971</v>
      </c>
      <c r="D29" s="35"/>
      <c r="E29" s="40" t="s">
        <v>31</v>
      </c>
      <c r="F29" s="41">
        <v>2.5</v>
      </c>
      <c r="G29" s="129">
        <v>120</v>
      </c>
      <c r="H29" s="37">
        <v>2.5</v>
      </c>
      <c r="I29" s="73"/>
      <c r="J29" s="41">
        <f t="shared" si="0"/>
        <v>0</v>
      </c>
      <c r="K29" s="43">
        <f t="shared" si="1"/>
        <v>0</v>
      </c>
    </row>
    <row r="30" spans="1:11" s="44" customFormat="1" x14ac:dyDescent="0.25">
      <c r="A30" s="29">
        <v>8</v>
      </c>
      <c r="B30" s="30" t="s">
        <v>662</v>
      </c>
      <c r="C30" s="30" t="s">
        <v>959</v>
      </c>
      <c r="D30" s="35"/>
      <c r="E30" s="40" t="s">
        <v>31</v>
      </c>
      <c r="F30" s="41">
        <v>2.5</v>
      </c>
      <c r="G30" s="129">
        <v>300</v>
      </c>
      <c r="H30" s="37">
        <v>2.5</v>
      </c>
      <c r="I30" s="73"/>
      <c r="J30" s="41">
        <f t="shared" si="0"/>
        <v>0</v>
      </c>
      <c r="K30" s="43">
        <f t="shared" si="1"/>
        <v>0</v>
      </c>
    </row>
    <row r="31" spans="1:11" s="44" customFormat="1" x14ac:dyDescent="0.25">
      <c r="A31" s="29">
        <v>8</v>
      </c>
      <c r="B31" s="30" t="s">
        <v>663</v>
      </c>
      <c r="C31" s="30" t="s">
        <v>960</v>
      </c>
      <c r="D31" s="35"/>
      <c r="E31" s="40" t="s">
        <v>31</v>
      </c>
      <c r="F31" s="41">
        <v>2.5</v>
      </c>
      <c r="G31" s="129">
        <v>150</v>
      </c>
      <c r="H31" s="37">
        <v>2.5</v>
      </c>
      <c r="I31" s="73"/>
      <c r="J31" s="41">
        <f t="shared" si="0"/>
        <v>0</v>
      </c>
      <c r="K31" s="43">
        <f t="shared" si="1"/>
        <v>0</v>
      </c>
    </row>
    <row r="32" spans="1:11" s="44" customFormat="1" x14ac:dyDescent="0.25">
      <c r="A32" s="29">
        <v>8</v>
      </c>
      <c r="B32" s="30" t="s">
        <v>668</v>
      </c>
      <c r="C32" s="30" t="s">
        <v>972</v>
      </c>
      <c r="D32" s="35"/>
      <c r="E32" s="40" t="s">
        <v>31</v>
      </c>
      <c r="F32" s="41">
        <v>2.5</v>
      </c>
      <c r="G32" s="129">
        <v>800</v>
      </c>
      <c r="H32" s="37">
        <v>2.5</v>
      </c>
      <c r="I32" s="73"/>
      <c r="J32" s="41">
        <f t="shared" si="0"/>
        <v>0</v>
      </c>
      <c r="K32" s="43">
        <f t="shared" si="1"/>
        <v>0</v>
      </c>
    </row>
    <row r="33" spans="1:11" s="44" customFormat="1" x14ac:dyDescent="0.25">
      <c r="A33" s="29">
        <v>8</v>
      </c>
      <c r="B33" s="30" t="s">
        <v>669</v>
      </c>
      <c r="C33" s="30" t="s">
        <v>973</v>
      </c>
      <c r="D33" s="35"/>
      <c r="E33" s="40" t="s">
        <v>31</v>
      </c>
      <c r="F33" s="41">
        <v>2.5</v>
      </c>
      <c r="G33" s="129">
        <v>120</v>
      </c>
      <c r="H33" s="37">
        <v>2.5</v>
      </c>
      <c r="I33" s="73"/>
      <c r="J33" s="41">
        <f t="shared" si="0"/>
        <v>0</v>
      </c>
      <c r="K33" s="43">
        <f t="shared" si="1"/>
        <v>0</v>
      </c>
    </row>
    <row r="34" spans="1:11" s="44" customFormat="1" x14ac:dyDescent="0.25">
      <c r="A34" s="29">
        <v>8</v>
      </c>
      <c r="B34" s="30" t="s">
        <v>670</v>
      </c>
      <c r="C34" s="30" t="s">
        <v>974</v>
      </c>
      <c r="D34" s="35"/>
      <c r="E34" s="40" t="s">
        <v>31</v>
      </c>
      <c r="F34" s="41">
        <v>2.5</v>
      </c>
      <c r="G34" s="129">
        <v>250</v>
      </c>
      <c r="H34" s="37">
        <v>2.5</v>
      </c>
      <c r="I34" s="73"/>
      <c r="J34" s="41">
        <f t="shared" si="0"/>
        <v>0</v>
      </c>
      <c r="K34" s="43">
        <f t="shared" si="1"/>
        <v>0</v>
      </c>
    </row>
    <row r="35" spans="1:11" s="44" customFormat="1" x14ac:dyDescent="0.25">
      <c r="A35" s="29">
        <v>8</v>
      </c>
      <c r="B35" s="30" t="s">
        <v>696</v>
      </c>
      <c r="C35" s="30" t="s">
        <v>975</v>
      </c>
      <c r="D35" s="35"/>
      <c r="E35" s="40" t="s">
        <v>31</v>
      </c>
      <c r="F35" s="41">
        <v>2.5</v>
      </c>
      <c r="G35" s="129">
        <v>1200</v>
      </c>
      <c r="H35" s="37">
        <v>2.5</v>
      </c>
      <c r="I35" s="73"/>
      <c r="J35" s="41">
        <f t="shared" si="0"/>
        <v>0</v>
      </c>
      <c r="K35" s="43">
        <f t="shared" si="1"/>
        <v>0</v>
      </c>
    </row>
    <row r="36" spans="1:11" s="44" customFormat="1" x14ac:dyDescent="0.25">
      <c r="A36" s="29">
        <v>8</v>
      </c>
      <c r="B36" s="30" t="s">
        <v>697</v>
      </c>
      <c r="C36" s="30" t="s">
        <v>976</v>
      </c>
      <c r="D36" s="35"/>
      <c r="E36" s="40" t="s">
        <v>31</v>
      </c>
      <c r="F36" s="41">
        <v>2.5</v>
      </c>
      <c r="G36" s="129">
        <v>800</v>
      </c>
      <c r="H36" s="37">
        <v>2.5</v>
      </c>
      <c r="I36" s="73"/>
      <c r="J36" s="41">
        <f t="shared" si="0"/>
        <v>0</v>
      </c>
      <c r="K36" s="43">
        <f t="shared" si="1"/>
        <v>0</v>
      </c>
    </row>
    <row r="37" spans="1:11" s="44" customFormat="1" x14ac:dyDescent="0.25">
      <c r="A37" s="29">
        <v>8</v>
      </c>
      <c r="B37" s="30" t="s">
        <v>698</v>
      </c>
      <c r="C37" s="30" t="s">
        <v>961</v>
      </c>
      <c r="D37" s="35"/>
      <c r="E37" s="40" t="s">
        <v>31</v>
      </c>
      <c r="F37" s="41">
        <v>2.5</v>
      </c>
      <c r="G37" s="130">
        <v>400</v>
      </c>
      <c r="H37" s="37">
        <v>2.5</v>
      </c>
      <c r="I37" s="73"/>
      <c r="J37" s="41">
        <f t="shared" si="0"/>
        <v>0</v>
      </c>
      <c r="K37" s="43">
        <f t="shared" si="1"/>
        <v>0</v>
      </c>
    </row>
    <row r="38" spans="1:11" s="44" customFormat="1" x14ac:dyDescent="0.25">
      <c r="A38" s="29">
        <v>8</v>
      </c>
      <c r="B38" s="30" t="s">
        <v>699</v>
      </c>
      <c r="C38" s="30" t="s">
        <v>962</v>
      </c>
      <c r="D38" s="35"/>
      <c r="E38" s="40" t="s">
        <v>31</v>
      </c>
      <c r="F38" s="41">
        <v>2.5</v>
      </c>
      <c r="G38" s="130">
        <v>150</v>
      </c>
      <c r="H38" s="37">
        <v>2.5</v>
      </c>
      <c r="I38" s="73"/>
      <c r="J38" s="41">
        <f t="shared" si="0"/>
        <v>0</v>
      </c>
      <c r="K38" s="43">
        <f t="shared" si="1"/>
        <v>0</v>
      </c>
    </row>
    <row r="39" spans="1:11" s="44" customFormat="1" x14ac:dyDescent="0.25">
      <c r="A39" s="29">
        <v>8</v>
      </c>
      <c r="B39" s="30" t="s">
        <v>700</v>
      </c>
      <c r="C39" s="30" t="s">
        <v>977</v>
      </c>
      <c r="D39" s="35"/>
      <c r="E39" s="40" t="s">
        <v>31</v>
      </c>
      <c r="F39" s="41">
        <v>2.5</v>
      </c>
      <c r="G39" s="130">
        <v>50</v>
      </c>
      <c r="H39" s="37">
        <v>2.5</v>
      </c>
      <c r="I39" s="73"/>
      <c r="J39" s="41">
        <f t="shared" si="0"/>
        <v>0</v>
      </c>
      <c r="K39" s="43">
        <f t="shared" si="1"/>
        <v>0</v>
      </c>
    </row>
    <row r="40" spans="1:11" s="44" customFormat="1" x14ac:dyDescent="0.25">
      <c r="A40" s="29">
        <v>8</v>
      </c>
      <c r="B40" s="30" t="s">
        <v>701</v>
      </c>
      <c r="C40" s="30" t="s">
        <v>978</v>
      </c>
      <c r="D40" s="35"/>
      <c r="E40" s="40" t="s">
        <v>31</v>
      </c>
      <c r="F40" s="41">
        <v>2.5</v>
      </c>
      <c r="G40" s="129">
        <v>50</v>
      </c>
      <c r="H40" s="37">
        <v>2.5</v>
      </c>
      <c r="I40" s="73"/>
      <c r="J40" s="41">
        <f t="shared" si="0"/>
        <v>0</v>
      </c>
      <c r="K40" s="43">
        <f t="shared" si="1"/>
        <v>0</v>
      </c>
    </row>
    <row r="41" spans="1:11" s="44" customFormat="1" x14ac:dyDescent="0.25">
      <c r="A41" s="29">
        <v>8</v>
      </c>
      <c r="B41" s="30" t="s">
        <v>702</v>
      </c>
      <c r="C41" s="30" t="s">
        <v>979</v>
      </c>
      <c r="D41" s="35"/>
      <c r="E41" s="40" t="s">
        <v>31</v>
      </c>
      <c r="F41" s="41">
        <v>2.5</v>
      </c>
      <c r="G41" s="129">
        <v>200</v>
      </c>
      <c r="H41" s="37">
        <v>2.5</v>
      </c>
      <c r="I41" s="73"/>
      <c r="J41" s="41">
        <f t="shared" si="0"/>
        <v>0</v>
      </c>
      <c r="K41" s="43">
        <f t="shared" si="1"/>
        <v>0</v>
      </c>
    </row>
    <row r="42" spans="1:11" s="44" customFormat="1" x14ac:dyDescent="0.25">
      <c r="A42" s="29">
        <v>8</v>
      </c>
      <c r="B42" s="30" t="s">
        <v>703</v>
      </c>
      <c r="C42" s="30" t="s">
        <v>963</v>
      </c>
      <c r="D42" s="35"/>
      <c r="E42" s="40" t="s">
        <v>31</v>
      </c>
      <c r="F42" s="41">
        <v>2.5</v>
      </c>
      <c r="G42" s="129">
        <v>300</v>
      </c>
      <c r="H42" s="37">
        <v>2.5</v>
      </c>
      <c r="I42" s="73"/>
      <c r="J42" s="41">
        <f t="shared" si="0"/>
        <v>0</v>
      </c>
      <c r="K42" s="43">
        <f t="shared" si="1"/>
        <v>0</v>
      </c>
    </row>
    <row r="43" spans="1:11" s="44" customFormat="1" x14ac:dyDescent="0.25">
      <c r="A43" s="29">
        <v>8</v>
      </c>
      <c r="B43" s="30" t="s">
        <v>881</v>
      </c>
      <c r="C43" s="30" t="s">
        <v>980</v>
      </c>
      <c r="D43" s="35"/>
      <c r="E43" s="40" t="s">
        <v>31</v>
      </c>
      <c r="F43" s="41">
        <v>2.5</v>
      </c>
      <c r="G43" s="129">
        <v>180</v>
      </c>
      <c r="H43" s="37">
        <v>2.5</v>
      </c>
      <c r="I43" s="73"/>
      <c r="J43" s="41">
        <f t="shared" si="0"/>
        <v>0</v>
      </c>
      <c r="K43" s="43">
        <f t="shared" si="1"/>
        <v>0</v>
      </c>
    </row>
    <row r="44" spans="1:11" s="44" customFormat="1" x14ac:dyDescent="0.25">
      <c r="A44" s="29">
        <v>8</v>
      </c>
      <c r="B44" s="30" t="s">
        <v>704</v>
      </c>
      <c r="C44" s="30" t="s">
        <v>964</v>
      </c>
      <c r="D44" s="35"/>
      <c r="E44" s="40" t="s">
        <v>31</v>
      </c>
      <c r="F44" s="41">
        <v>2.5</v>
      </c>
      <c r="G44" s="129">
        <v>50</v>
      </c>
      <c r="H44" s="37">
        <v>2.5</v>
      </c>
      <c r="I44" s="73"/>
      <c r="J44" s="41">
        <f t="shared" si="0"/>
        <v>0</v>
      </c>
      <c r="K44" s="43">
        <f t="shared" si="1"/>
        <v>0</v>
      </c>
    </row>
    <row r="45" spans="1:11" s="44" customFormat="1" x14ac:dyDescent="0.25">
      <c r="A45" s="29">
        <v>8</v>
      </c>
      <c r="B45" s="30" t="s">
        <v>705</v>
      </c>
      <c r="C45" s="30" t="s">
        <v>1095</v>
      </c>
      <c r="D45" s="35"/>
      <c r="E45" s="40" t="s">
        <v>31</v>
      </c>
      <c r="F45" s="41">
        <v>2.5</v>
      </c>
      <c r="G45" s="129">
        <v>300</v>
      </c>
      <c r="H45" s="37">
        <v>2.5</v>
      </c>
      <c r="I45" s="73"/>
      <c r="J45" s="41">
        <f t="shared" si="0"/>
        <v>0</v>
      </c>
      <c r="K45" s="43">
        <f t="shared" si="1"/>
        <v>0</v>
      </c>
    </row>
    <row r="46" spans="1:11" s="44" customFormat="1" x14ac:dyDescent="0.25">
      <c r="A46" s="29">
        <v>8</v>
      </c>
      <c r="B46" s="30" t="s">
        <v>882</v>
      </c>
      <c r="C46" s="30" t="s">
        <v>1094</v>
      </c>
      <c r="D46" s="35"/>
      <c r="E46" s="40" t="s">
        <v>31</v>
      </c>
      <c r="F46" s="41">
        <v>2.5</v>
      </c>
      <c r="G46" s="129">
        <v>240</v>
      </c>
      <c r="H46" s="37">
        <v>2.5</v>
      </c>
      <c r="I46" s="73"/>
      <c r="J46" s="41">
        <f t="shared" si="0"/>
        <v>0</v>
      </c>
      <c r="K46" s="43">
        <f t="shared" si="1"/>
        <v>0</v>
      </c>
    </row>
    <row r="47" spans="1:11" s="44" customFormat="1" x14ac:dyDescent="0.25">
      <c r="A47" s="29">
        <v>8</v>
      </c>
      <c r="B47" s="30" t="s">
        <v>883</v>
      </c>
      <c r="C47" s="30" t="s">
        <v>965</v>
      </c>
      <c r="D47" s="35"/>
      <c r="E47" s="40" t="s">
        <v>31</v>
      </c>
      <c r="F47" s="41">
        <v>2.5</v>
      </c>
      <c r="G47" s="129">
        <v>20</v>
      </c>
      <c r="H47" s="37">
        <v>2.5</v>
      </c>
      <c r="I47" s="73"/>
      <c r="J47" s="41">
        <f t="shared" si="0"/>
        <v>0</v>
      </c>
      <c r="K47" s="43">
        <f t="shared" si="1"/>
        <v>0</v>
      </c>
    </row>
    <row r="48" spans="1:11" s="44" customFormat="1" x14ac:dyDescent="0.25">
      <c r="A48" s="29">
        <v>8</v>
      </c>
      <c r="B48" s="30" t="s">
        <v>706</v>
      </c>
      <c r="C48" s="154" t="s">
        <v>1096</v>
      </c>
      <c r="D48" s="35"/>
      <c r="E48" s="40" t="s">
        <v>31</v>
      </c>
      <c r="F48" s="41">
        <v>2.5</v>
      </c>
      <c r="G48" s="129">
        <v>120</v>
      </c>
      <c r="H48" s="37">
        <v>2.5</v>
      </c>
      <c r="I48" s="73"/>
      <c r="J48" s="41">
        <f t="shared" si="0"/>
        <v>0</v>
      </c>
      <c r="K48" s="43">
        <f t="shared" si="1"/>
        <v>0</v>
      </c>
    </row>
    <row r="49" spans="1:11" s="44" customFormat="1" x14ac:dyDescent="0.25">
      <c r="A49" s="29">
        <v>8</v>
      </c>
      <c r="B49" s="30" t="s">
        <v>707</v>
      </c>
      <c r="C49" s="154" t="s">
        <v>1097</v>
      </c>
      <c r="D49" s="35"/>
      <c r="E49" s="40" t="s">
        <v>31</v>
      </c>
      <c r="F49" s="41">
        <v>2.5</v>
      </c>
      <c r="G49" s="129">
        <v>120</v>
      </c>
      <c r="H49" s="37">
        <v>2.5</v>
      </c>
      <c r="I49" s="73"/>
      <c r="J49" s="41">
        <f t="shared" si="0"/>
        <v>0</v>
      </c>
      <c r="K49" s="43">
        <f t="shared" si="1"/>
        <v>0</v>
      </c>
    </row>
    <row r="50" spans="1:11" s="44" customFormat="1" x14ac:dyDescent="0.25">
      <c r="A50" s="29">
        <v>8</v>
      </c>
      <c r="B50" s="30" t="s">
        <v>708</v>
      </c>
      <c r="C50" s="154" t="s">
        <v>1098</v>
      </c>
      <c r="D50" s="35"/>
      <c r="E50" s="40" t="s">
        <v>31</v>
      </c>
      <c r="F50" s="41">
        <v>2.5</v>
      </c>
      <c r="G50" s="129">
        <v>120</v>
      </c>
      <c r="H50" s="37">
        <v>2.5</v>
      </c>
      <c r="I50" s="73"/>
      <c r="J50" s="41">
        <f t="shared" si="0"/>
        <v>0</v>
      </c>
      <c r="K50" s="43">
        <f t="shared" si="1"/>
        <v>0</v>
      </c>
    </row>
    <row r="51" spans="1:11" s="44" customFormat="1" x14ac:dyDescent="0.25">
      <c r="A51" s="29">
        <v>8</v>
      </c>
      <c r="B51" s="30" t="s">
        <v>709</v>
      </c>
      <c r="C51" s="154" t="s">
        <v>1099</v>
      </c>
      <c r="D51" s="35"/>
      <c r="E51" s="40" t="s">
        <v>31</v>
      </c>
      <c r="F51" s="41">
        <v>2.5</v>
      </c>
      <c r="G51" s="129">
        <v>120</v>
      </c>
      <c r="H51" s="37">
        <v>2.5</v>
      </c>
      <c r="I51" s="73"/>
      <c r="J51" s="41">
        <f t="shared" si="0"/>
        <v>0</v>
      </c>
      <c r="K51" s="43">
        <f t="shared" si="1"/>
        <v>0</v>
      </c>
    </row>
    <row r="52" spans="1:11" s="44" customFormat="1" x14ac:dyDescent="0.25">
      <c r="A52" s="29">
        <v>8</v>
      </c>
      <c r="B52" s="30" t="s">
        <v>710</v>
      </c>
      <c r="C52" s="154" t="s">
        <v>1100</v>
      </c>
      <c r="D52" s="35"/>
      <c r="E52" s="40" t="s">
        <v>31</v>
      </c>
      <c r="F52" s="41">
        <v>2.5</v>
      </c>
      <c r="G52" s="129">
        <v>120</v>
      </c>
      <c r="H52" s="37">
        <v>2.5</v>
      </c>
      <c r="I52" s="73"/>
      <c r="J52" s="41">
        <f t="shared" si="0"/>
        <v>0</v>
      </c>
      <c r="K52" s="43">
        <f t="shared" si="1"/>
        <v>0</v>
      </c>
    </row>
    <row r="53" spans="1:11" s="44" customFormat="1" x14ac:dyDescent="0.25">
      <c r="A53" s="29">
        <v>8</v>
      </c>
      <c r="B53" s="30" t="s">
        <v>711</v>
      </c>
      <c r="C53" s="154" t="s">
        <v>1101</v>
      </c>
      <c r="D53" s="35"/>
      <c r="E53" s="40" t="s">
        <v>31</v>
      </c>
      <c r="F53" s="41">
        <v>2.5</v>
      </c>
      <c r="G53" s="129">
        <v>120</v>
      </c>
      <c r="H53" s="37">
        <v>2.5</v>
      </c>
      <c r="I53" s="73"/>
      <c r="J53" s="41">
        <f t="shared" si="0"/>
        <v>0</v>
      </c>
      <c r="K53" s="43">
        <f t="shared" si="1"/>
        <v>0</v>
      </c>
    </row>
    <row r="54" spans="1:11" s="44" customFormat="1" x14ac:dyDescent="0.25">
      <c r="A54" s="29">
        <v>8</v>
      </c>
      <c r="B54" s="30" t="s">
        <v>712</v>
      </c>
      <c r="C54" s="154" t="s">
        <v>1102</v>
      </c>
      <c r="D54" s="35"/>
      <c r="E54" s="40" t="s">
        <v>31</v>
      </c>
      <c r="F54" s="41">
        <v>2.5</v>
      </c>
      <c r="G54" s="129">
        <v>120</v>
      </c>
      <c r="H54" s="37">
        <v>2.5</v>
      </c>
      <c r="I54" s="73"/>
      <c r="J54" s="41">
        <f t="shared" si="0"/>
        <v>0</v>
      </c>
      <c r="K54" s="43">
        <f t="shared" si="1"/>
        <v>0</v>
      </c>
    </row>
    <row r="55" spans="1:11" s="44" customFormat="1" x14ac:dyDescent="0.25">
      <c r="A55" s="29">
        <v>8</v>
      </c>
      <c r="B55" s="30" t="s">
        <v>713</v>
      </c>
      <c r="C55" s="154" t="s">
        <v>1103</v>
      </c>
      <c r="D55" s="35"/>
      <c r="E55" s="40" t="s">
        <v>31</v>
      </c>
      <c r="F55" s="41">
        <v>2.5</v>
      </c>
      <c r="G55" s="129">
        <v>120</v>
      </c>
      <c r="H55" s="37">
        <v>2.5</v>
      </c>
      <c r="I55" s="73"/>
      <c r="J55" s="41">
        <f t="shared" si="0"/>
        <v>0</v>
      </c>
      <c r="K55" s="43">
        <f t="shared" si="1"/>
        <v>0</v>
      </c>
    </row>
    <row r="56" spans="1:11" s="59" customFormat="1" x14ac:dyDescent="0.25">
      <c r="A56" s="54"/>
      <c r="B56" s="55"/>
      <c r="C56" s="56" t="s">
        <v>28</v>
      </c>
      <c r="D56" s="56"/>
      <c r="E56" s="54"/>
      <c r="F56" s="55"/>
      <c r="G56" s="57"/>
      <c r="H56" s="55"/>
      <c r="I56" s="55"/>
      <c r="J56" s="55"/>
      <c r="K56" s="58">
        <f>SUM(K2:K55)</f>
        <v>0</v>
      </c>
    </row>
    <row r="58" spans="1:11" ht="15" customHeight="1" x14ac:dyDescent="0.25">
      <c r="B58" s="164" t="s">
        <v>414</v>
      </c>
      <c r="C58" s="164"/>
      <c r="D58" s="164"/>
      <c r="E58" s="164"/>
      <c r="F58" s="164"/>
      <c r="G58" s="164"/>
      <c r="H58" s="164"/>
      <c r="I58" s="164"/>
      <c r="J58" s="164"/>
    </row>
    <row r="59" spans="1:11" x14ac:dyDescent="0.25">
      <c r="B59" s="164"/>
      <c r="C59" s="164"/>
      <c r="D59" s="164"/>
      <c r="E59" s="164"/>
      <c r="F59" s="164"/>
      <c r="G59" s="164"/>
      <c r="H59" s="164"/>
      <c r="I59" s="164"/>
      <c r="J59" s="164"/>
    </row>
    <row r="60" spans="1:11" x14ac:dyDescent="0.25">
      <c r="B60" s="164"/>
      <c r="C60" s="164"/>
      <c r="D60" s="164"/>
      <c r="E60" s="164"/>
      <c r="F60" s="164"/>
      <c r="G60" s="164"/>
      <c r="H60" s="164"/>
      <c r="I60" s="164"/>
      <c r="J60" s="164"/>
    </row>
    <row r="61" spans="1:11" x14ac:dyDescent="0.25">
      <c r="B61" s="164"/>
      <c r="C61" s="164"/>
      <c r="D61" s="164"/>
      <c r="E61" s="164"/>
      <c r="F61" s="164"/>
      <c r="G61" s="164"/>
      <c r="H61" s="164"/>
      <c r="I61" s="164"/>
      <c r="J61" s="164"/>
    </row>
    <row r="62" spans="1:11" x14ac:dyDescent="0.25">
      <c r="B62" s="164"/>
      <c r="C62" s="164"/>
      <c r="D62" s="164"/>
      <c r="E62" s="164"/>
      <c r="F62" s="164"/>
      <c r="G62" s="164"/>
      <c r="H62" s="164"/>
      <c r="I62" s="164"/>
      <c r="J62" s="164"/>
    </row>
    <row r="63" spans="1:11" x14ac:dyDescent="0.25">
      <c r="B63" s="164"/>
      <c r="C63" s="164"/>
      <c r="D63" s="164"/>
      <c r="E63" s="164"/>
      <c r="F63" s="164"/>
      <c r="G63" s="164"/>
      <c r="H63" s="164"/>
      <c r="I63" s="164"/>
      <c r="J63" s="164"/>
    </row>
    <row r="64" spans="1:11" x14ac:dyDescent="0.25">
      <c r="B64" s="164"/>
      <c r="C64" s="164"/>
      <c r="D64" s="164"/>
      <c r="E64" s="164"/>
      <c r="F64" s="164"/>
      <c r="G64" s="164"/>
      <c r="H64" s="164"/>
      <c r="I64" s="164"/>
      <c r="J64" s="164"/>
    </row>
    <row r="65" spans="2:11" x14ac:dyDescent="0.25">
      <c r="B65" s="164"/>
      <c r="C65" s="164"/>
      <c r="D65" s="164"/>
      <c r="E65" s="164"/>
      <c r="F65" s="164"/>
      <c r="G65" s="164"/>
      <c r="H65" s="164"/>
      <c r="I65" s="164"/>
      <c r="J65" s="164"/>
    </row>
    <row r="66" spans="2:11" x14ac:dyDescent="0.25">
      <c r="B66" s="164"/>
      <c r="C66" s="164"/>
      <c r="D66" s="164"/>
      <c r="E66" s="164"/>
      <c r="F66" s="164"/>
      <c r="G66" s="164"/>
      <c r="H66" s="164"/>
      <c r="I66" s="164"/>
      <c r="J66" s="164"/>
    </row>
    <row r="67" spans="2:11" x14ac:dyDescent="0.25">
      <c r="C67" s="62" t="s">
        <v>29</v>
      </c>
      <c r="D67" s="12">
        <f ca="1">TODAY()</f>
        <v>44496</v>
      </c>
      <c r="E67" s="13"/>
      <c r="F67" s="13"/>
      <c r="G67" s="13"/>
    </row>
    <row r="68" spans="2:11" x14ac:dyDescent="0.25">
      <c r="C68" s="62" t="s">
        <v>30</v>
      </c>
      <c r="D68" s="163"/>
      <c r="E68" s="163"/>
      <c r="F68" s="163"/>
      <c r="G68" s="163"/>
      <c r="H68" s="163"/>
      <c r="I68" s="163"/>
      <c r="J68" s="163"/>
      <c r="K68" s="163"/>
    </row>
    <row r="69" spans="2:11" x14ac:dyDescent="0.25">
      <c r="C69" s="62"/>
      <c r="D69" s="163"/>
      <c r="E69" s="163"/>
      <c r="F69" s="163"/>
      <c r="G69" s="163"/>
      <c r="H69" s="163"/>
      <c r="I69" s="163"/>
      <c r="J69" s="163"/>
      <c r="K69" s="163"/>
    </row>
    <row r="70" spans="2:11" x14ac:dyDescent="0.25">
      <c r="C70" s="62"/>
      <c r="D70" s="14"/>
      <c r="E70" s="14"/>
      <c r="F70" s="14"/>
      <c r="G70" s="14"/>
    </row>
    <row r="71" spans="2:11" x14ac:dyDescent="0.25">
      <c r="C71" s="62"/>
      <c r="D71" s="15"/>
      <c r="E71" s="15"/>
      <c r="F71" s="15"/>
      <c r="G71" s="15"/>
    </row>
  </sheetData>
  <sheetProtection selectLockedCells="1"/>
  <mergeCells count="2">
    <mergeCell ref="B58:J66"/>
    <mergeCell ref="D68:K69"/>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2">
    <pageSetUpPr fitToPage="1"/>
  </sheetPr>
  <dimension ref="A1:N93"/>
  <sheetViews>
    <sheetView topLeftCell="A52" zoomScaleNormal="100" workbookViewId="0">
      <selection activeCell="K77" sqref="K77"/>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9</v>
      </c>
      <c r="B2" s="11" t="s">
        <v>634</v>
      </c>
      <c r="C2" s="11" t="s">
        <v>202</v>
      </c>
      <c r="D2" s="35"/>
      <c r="E2" s="40" t="s">
        <v>27</v>
      </c>
      <c r="F2" s="80">
        <v>1</v>
      </c>
      <c r="G2" s="74">
        <v>780</v>
      </c>
      <c r="H2" s="87">
        <f t="shared" ref="H2:H9" si="0">+F2</f>
        <v>1</v>
      </c>
      <c r="I2" s="73"/>
      <c r="J2" s="41">
        <f>(F2*I2)/H2</f>
        <v>0</v>
      </c>
      <c r="K2" s="43">
        <f>ROUND(J2*G2,2)</f>
        <v>0</v>
      </c>
    </row>
    <row r="3" spans="1:11" s="44" customFormat="1" x14ac:dyDescent="0.25">
      <c r="A3" s="29">
        <v>9</v>
      </c>
      <c r="B3" s="11" t="s">
        <v>635</v>
      </c>
      <c r="C3" s="30" t="s">
        <v>203</v>
      </c>
      <c r="D3" s="35"/>
      <c r="E3" s="40" t="s">
        <v>27</v>
      </c>
      <c r="F3" s="80">
        <v>1</v>
      </c>
      <c r="G3" s="74">
        <v>510</v>
      </c>
      <c r="H3" s="87">
        <f t="shared" si="0"/>
        <v>1</v>
      </c>
      <c r="I3" s="73"/>
      <c r="J3" s="41">
        <f t="shared" ref="J3:J8" si="1">(F3*I3)/H3</f>
        <v>0</v>
      </c>
      <c r="K3" s="43">
        <f t="shared" ref="K3:K8" si="2">ROUND(J3*G3,2)</f>
        <v>0</v>
      </c>
    </row>
    <row r="4" spans="1:11" s="44" customFormat="1" x14ac:dyDescent="0.25">
      <c r="A4" s="29">
        <v>9</v>
      </c>
      <c r="B4" s="11" t="s">
        <v>636</v>
      </c>
      <c r="C4" s="30" t="s">
        <v>223</v>
      </c>
      <c r="D4" s="35"/>
      <c r="E4" s="40" t="s">
        <v>27</v>
      </c>
      <c r="F4" s="80">
        <v>1</v>
      </c>
      <c r="G4" s="74">
        <v>1580</v>
      </c>
      <c r="H4" s="87">
        <f t="shared" si="0"/>
        <v>1</v>
      </c>
      <c r="I4" s="73"/>
      <c r="J4" s="41">
        <f t="shared" si="1"/>
        <v>0</v>
      </c>
      <c r="K4" s="43">
        <f t="shared" si="2"/>
        <v>0</v>
      </c>
    </row>
    <row r="5" spans="1:11" s="44" customFormat="1" x14ac:dyDescent="0.25">
      <c r="A5" s="29">
        <v>9</v>
      </c>
      <c r="B5" s="11" t="s">
        <v>637</v>
      </c>
      <c r="C5" s="30" t="s">
        <v>224</v>
      </c>
      <c r="D5" s="35"/>
      <c r="E5" s="40" t="s">
        <v>27</v>
      </c>
      <c r="F5" s="80">
        <v>1</v>
      </c>
      <c r="G5" s="74">
        <v>870</v>
      </c>
      <c r="H5" s="87">
        <f t="shared" si="0"/>
        <v>1</v>
      </c>
      <c r="I5" s="73"/>
      <c r="J5" s="41">
        <f t="shared" si="1"/>
        <v>0</v>
      </c>
      <c r="K5" s="43">
        <f t="shared" si="2"/>
        <v>0</v>
      </c>
    </row>
    <row r="6" spans="1:11" s="44" customFormat="1" x14ac:dyDescent="0.25">
      <c r="A6" s="29">
        <v>9</v>
      </c>
      <c r="B6" s="11" t="s">
        <v>638</v>
      </c>
      <c r="C6" s="30" t="s">
        <v>204</v>
      </c>
      <c r="D6" s="35"/>
      <c r="E6" s="40" t="s">
        <v>27</v>
      </c>
      <c r="F6" s="80">
        <v>1</v>
      </c>
      <c r="G6" s="74">
        <v>2100</v>
      </c>
      <c r="H6" s="87">
        <f t="shared" si="0"/>
        <v>1</v>
      </c>
      <c r="I6" s="73"/>
      <c r="J6" s="41">
        <f t="shared" si="1"/>
        <v>0</v>
      </c>
      <c r="K6" s="43">
        <f t="shared" si="2"/>
        <v>0</v>
      </c>
    </row>
    <row r="7" spans="1:11" s="44" customFormat="1" x14ac:dyDescent="0.25">
      <c r="A7" s="29">
        <v>9</v>
      </c>
      <c r="B7" s="11" t="s">
        <v>639</v>
      </c>
      <c r="C7" s="30" t="s">
        <v>205</v>
      </c>
      <c r="D7" s="35"/>
      <c r="E7" s="40" t="s">
        <v>27</v>
      </c>
      <c r="F7" s="80">
        <v>1</v>
      </c>
      <c r="G7" s="74">
        <v>1800</v>
      </c>
      <c r="H7" s="87">
        <f t="shared" si="0"/>
        <v>1</v>
      </c>
      <c r="I7" s="73"/>
      <c r="J7" s="41">
        <f t="shared" si="1"/>
        <v>0</v>
      </c>
      <c r="K7" s="43">
        <f t="shared" si="2"/>
        <v>0</v>
      </c>
    </row>
    <row r="8" spans="1:11" s="44" customFormat="1" x14ac:dyDescent="0.25">
      <c r="A8" s="29">
        <v>9</v>
      </c>
      <c r="B8" s="11" t="s">
        <v>640</v>
      </c>
      <c r="C8" s="30" t="s">
        <v>206</v>
      </c>
      <c r="D8" s="35"/>
      <c r="E8" s="40" t="s">
        <v>27</v>
      </c>
      <c r="F8" s="80">
        <v>1</v>
      </c>
      <c r="G8" s="74">
        <v>200</v>
      </c>
      <c r="H8" s="87">
        <f t="shared" si="0"/>
        <v>1</v>
      </c>
      <c r="I8" s="73"/>
      <c r="J8" s="41">
        <f t="shared" si="1"/>
        <v>0</v>
      </c>
      <c r="K8" s="43">
        <f t="shared" si="2"/>
        <v>0</v>
      </c>
    </row>
    <row r="9" spans="1:11" s="44" customFormat="1" x14ac:dyDescent="0.25">
      <c r="A9" s="29">
        <v>9</v>
      </c>
      <c r="B9" s="11" t="s">
        <v>641</v>
      </c>
      <c r="C9" s="30" t="s">
        <v>207</v>
      </c>
      <c r="D9" s="35"/>
      <c r="E9" s="40" t="s">
        <v>27</v>
      </c>
      <c r="F9" s="80">
        <v>1</v>
      </c>
      <c r="G9" s="74">
        <v>5000</v>
      </c>
      <c r="H9" s="87">
        <f t="shared" si="0"/>
        <v>1</v>
      </c>
      <c r="I9" s="73"/>
      <c r="J9" s="41">
        <f t="shared" ref="J9:J70" si="3">(F9*I9)/H9</f>
        <v>0</v>
      </c>
      <c r="K9" s="43">
        <f t="shared" ref="K9:K70" si="4">ROUND(J9*G9,2)</f>
        <v>0</v>
      </c>
    </row>
    <row r="10" spans="1:11" s="44" customFormat="1" x14ac:dyDescent="0.25">
      <c r="A10" s="29">
        <v>9</v>
      </c>
      <c r="B10" s="11" t="s">
        <v>642</v>
      </c>
      <c r="C10" s="30" t="s">
        <v>208</v>
      </c>
      <c r="D10" s="35"/>
      <c r="E10" s="40" t="s">
        <v>27</v>
      </c>
      <c r="F10" s="80">
        <v>1</v>
      </c>
      <c r="G10" s="74">
        <v>1300</v>
      </c>
      <c r="H10" s="87">
        <f t="shared" ref="H10:H70" si="5">+F10</f>
        <v>1</v>
      </c>
      <c r="I10" s="73"/>
      <c r="J10" s="41">
        <f t="shared" si="3"/>
        <v>0</v>
      </c>
      <c r="K10" s="43">
        <f t="shared" si="4"/>
        <v>0</v>
      </c>
    </row>
    <row r="11" spans="1:11" s="44" customFormat="1" x14ac:dyDescent="0.25">
      <c r="A11" s="29">
        <v>9</v>
      </c>
      <c r="B11" s="11" t="s">
        <v>643</v>
      </c>
      <c r="C11" s="30" t="s">
        <v>209</v>
      </c>
      <c r="D11" s="35"/>
      <c r="E11" s="40" t="s">
        <v>27</v>
      </c>
      <c r="F11" s="80">
        <v>1</v>
      </c>
      <c r="G11" s="74">
        <v>600</v>
      </c>
      <c r="H11" s="87">
        <f t="shared" si="5"/>
        <v>1</v>
      </c>
      <c r="I11" s="73"/>
      <c r="J11" s="41">
        <f t="shared" si="3"/>
        <v>0</v>
      </c>
      <c r="K11" s="43">
        <f t="shared" si="4"/>
        <v>0</v>
      </c>
    </row>
    <row r="12" spans="1:11" s="44" customFormat="1" x14ac:dyDescent="0.25">
      <c r="A12" s="29">
        <v>9</v>
      </c>
      <c r="B12" s="11" t="s">
        <v>644</v>
      </c>
      <c r="C12" s="30" t="s">
        <v>225</v>
      </c>
      <c r="D12" s="35"/>
      <c r="E12" s="40" t="s">
        <v>27</v>
      </c>
      <c r="F12" s="80">
        <v>1</v>
      </c>
      <c r="G12" s="74">
        <v>300</v>
      </c>
      <c r="H12" s="87">
        <f t="shared" si="5"/>
        <v>1</v>
      </c>
      <c r="I12" s="73"/>
      <c r="J12" s="41">
        <f t="shared" si="3"/>
        <v>0</v>
      </c>
      <c r="K12" s="43">
        <f t="shared" si="4"/>
        <v>0</v>
      </c>
    </row>
    <row r="13" spans="1:11" s="44" customFormat="1" x14ac:dyDescent="0.25">
      <c r="A13" s="29">
        <v>9</v>
      </c>
      <c r="B13" s="11" t="s">
        <v>645</v>
      </c>
      <c r="C13" s="30" t="s">
        <v>210</v>
      </c>
      <c r="D13" s="35"/>
      <c r="E13" s="40" t="s">
        <v>27</v>
      </c>
      <c r="F13" s="80">
        <v>1</v>
      </c>
      <c r="G13" s="74">
        <v>700</v>
      </c>
      <c r="H13" s="87">
        <f t="shared" si="5"/>
        <v>1</v>
      </c>
      <c r="I13" s="73"/>
      <c r="J13" s="41">
        <f t="shared" si="3"/>
        <v>0</v>
      </c>
      <c r="K13" s="43">
        <f t="shared" si="4"/>
        <v>0</v>
      </c>
    </row>
    <row r="14" spans="1:11" s="44" customFormat="1" x14ac:dyDescent="0.25">
      <c r="A14" s="29">
        <v>9</v>
      </c>
      <c r="B14" s="11" t="s">
        <v>646</v>
      </c>
      <c r="C14" s="30" t="s">
        <v>211</v>
      </c>
      <c r="D14" s="35"/>
      <c r="E14" s="40" t="s">
        <v>27</v>
      </c>
      <c r="F14" s="80">
        <v>1</v>
      </c>
      <c r="G14" s="74">
        <v>500</v>
      </c>
      <c r="H14" s="87">
        <f t="shared" si="5"/>
        <v>1</v>
      </c>
      <c r="I14" s="73"/>
      <c r="J14" s="41">
        <f t="shared" si="3"/>
        <v>0</v>
      </c>
      <c r="K14" s="43">
        <f t="shared" si="4"/>
        <v>0</v>
      </c>
    </row>
    <row r="15" spans="1:11" s="44" customFormat="1" x14ac:dyDescent="0.25">
      <c r="A15" s="29">
        <v>9</v>
      </c>
      <c r="B15" s="11" t="s">
        <v>647</v>
      </c>
      <c r="C15" s="30" t="s">
        <v>212</v>
      </c>
      <c r="D15" s="35"/>
      <c r="E15" s="40" t="s">
        <v>27</v>
      </c>
      <c r="F15" s="80">
        <v>1</v>
      </c>
      <c r="G15" s="74">
        <v>800</v>
      </c>
      <c r="H15" s="87">
        <f t="shared" si="5"/>
        <v>1</v>
      </c>
      <c r="I15" s="73"/>
      <c r="J15" s="41">
        <f t="shared" si="3"/>
        <v>0</v>
      </c>
      <c r="K15" s="43">
        <f t="shared" si="4"/>
        <v>0</v>
      </c>
    </row>
    <row r="16" spans="1:11" s="44" customFormat="1" x14ac:dyDescent="0.25">
      <c r="A16" s="29">
        <v>9</v>
      </c>
      <c r="B16" s="11" t="s">
        <v>648</v>
      </c>
      <c r="C16" s="30" t="s">
        <v>226</v>
      </c>
      <c r="D16" s="35"/>
      <c r="E16" s="40" t="s">
        <v>27</v>
      </c>
      <c r="F16" s="80">
        <v>1</v>
      </c>
      <c r="G16" s="74">
        <v>1080</v>
      </c>
      <c r="H16" s="87">
        <f t="shared" si="5"/>
        <v>1</v>
      </c>
      <c r="I16" s="73"/>
      <c r="J16" s="41">
        <f t="shared" si="3"/>
        <v>0</v>
      </c>
      <c r="K16" s="43">
        <f t="shared" si="4"/>
        <v>0</v>
      </c>
    </row>
    <row r="17" spans="1:12" s="44" customFormat="1" x14ac:dyDescent="0.25">
      <c r="A17" s="29">
        <v>9</v>
      </c>
      <c r="B17" s="11" t="s">
        <v>649</v>
      </c>
      <c r="C17" s="30" t="s">
        <v>227</v>
      </c>
      <c r="D17" s="35"/>
      <c r="E17" s="40" t="s">
        <v>27</v>
      </c>
      <c r="F17" s="80">
        <v>1</v>
      </c>
      <c r="G17" s="74">
        <v>700</v>
      </c>
      <c r="H17" s="87">
        <f t="shared" si="5"/>
        <v>1</v>
      </c>
      <c r="I17" s="73"/>
      <c r="J17" s="41">
        <f t="shared" si="3"/>
        <v>0</v>
      </c>
      <c r="K17" s="43">
        <f t="shared" si="4"/>
        <v>0</v>
      </c>
    </row>
    <row r="18" spans="1:12" s="44" customFormat="1" x14ac:dyDescent="0.25">
      <c r="A18" s="29">
        <v>9</v>
      </c>
      <c r="B18" s="11" t="s">
        <v>650</v>
      </c>
      <c r="C18" s="30" t="s">
        <v>213</v>
      </c>
      <c r="D18" s="35"/>
      <c r="E18" s="40" t="s">
        <v>27</v>
      </c>
      <c r="F18" s="80">
        <v>1</v>
      </c>
      <c r="G18" s="74">
        <v>170</v>
      </c>
      <c r="H18" s="87">
        <f t="shared" si="5"/>
        <v>1</v>
      </c>
      <c r="I18" s="73"/>
      <c r="J18" s="41">
        <f t="shared" si="3"/>
        <v>0</v>
      </c>
      <c r="K18" s="43">
        <f t="shared" si="4"/>
        <v>0</v>
      </c>
    </row>
    <row r="19" spans="1:12" s="44" customFormat="1" x14ac:dyDescent="0.25">
      <c r="A19" s="29">
        <v>9</v>
      </c>
      <c r="B19" s="11" t="s">
        <v>651</v>
      </c>
      <c r="C19" s="30" t="s">
        <v>214</v>
      </c>
      <c r="D19" s="35"/>
      <c r="E19" s="40" t="s">
        <v>27</v>
      </c>
      <c r="F19" s="80">
        <v>1</v>
      </c>
      <c r="G19" s="74">
        <v>30</v>
      </c>
      <c r="H19" s="87">
        <f t="shared" si="5"/>
        <v>1</v>
      </c>
      <c r="I19" s="73"/>
      <c r="J19" s="41">
        <f t="shared" si="3"/>
        <v>0</v>
      </c>
      <c r="K19" s="43">
        <f t="shared" si="4"/>
        <v>0</v>
      </c>
    </row>
    <row r="20" spans="1:12" s="44" customFormat="1" x14ac:dyDescent="0.25">
      <c r="A20" s="29">
        <v>9</v>
      </c>
      <c r="B20" s="11" t="s">
        <v>652</v>
      </c>
      <c r="C20" s="30" t="s">
        <v>215</v>
      </c>
      <c r="D20" s="35"/>
      <c r="E20" s="40" t="s">
        <v>27</v>
      </c>
      <c r="F20" s="80">
        <v>1</v>
      </c>
      <c r="G20" s="74">
        <v>10</v>
      </c>
      <c r="H20" s="87">
        <f t="shared" si="5"/>
        <v>1</v>
      </c>
      <c r="I20" s="73"/>
      <c r="J20" s="41">
        <f t="shared" si="3"/>
        <v>0</v>
      </c>
      <c r="K20" s="43">
        <f t="shared" si="4"/>
        <v>0</v>
      </c>
    </row>
    <row r="21" spans="1:12" s="44" customFormat="1" x14ac:dyDescent="0.25">
      <c r="A21" s="29">
        <v>9</v>
      </c>
      <c r="B21" s="11" t="s">
        <v>653</v>
      </c>
      <c r="C21" s="30" t="s">
        <v>216</v>
      </c>
      <c r="D21" s="35"/>
      <c r="E21" s="40" t="s">
        <v>27</v>
      </c>
      <c r="F21" s="80">
        <v>1</v>
      </c>
      <c r="G21" s="74">
        <v>300</v>
      </c>
      <c r="H21" s="87">
        <f t="shared" si="5"/>
        <v>1</v>
      </c>
      <c r="I21" s="73"/>
      <c r="J21" s="41">
        <f t="shared" si="3"/>
        <v>0</v>
      </c>
      <c r="K21" s="43">
        <f t="shared" si="4"/>
        <v>0</v>
      </c>
    </row>
    <row r="22" spans="1:12" s="44" customFormat="1" x14ac:dyDescent="0.25">
      <c r="A22" s="29">
        <v>9</v>
      </c>
      <c r="B22" s="11" t="s">
        <v>654</v>
      </c>
      <c r="C22" s="30" t="s">
        <v>228</v>
      </c>
      <c r="D22" s="35"/>
      <c r="E22" s="40" t="s">
        <v>27</v>
      </c>
      <c r="F22" s="80">
        <v>1</v>
      </c>
      <c r="G22" s="74">
        <v>635</v>
      </c>
      <c r="H22" s="87">
        <f t="shared" si="5"/>
        <v>1</v>
      </c>
      <c r="I22" s="73"/>
      <c r="J22" s="41">
        <f t="shared" si="3"/>
        <v>0</v>
      </c>
      <c r="K22" s="43">
        <f t="shared" si="4"/>
        <v>0</v>
      </c>
    </row>
    <row r="23" spans="1:12" s="44" customFormat="1" ht="30" x14ac:dyDescent="0.25">
      <c r="A23" s="29">
        <v>9</v>
      </c>
      <c r="B23" s="11" t="s">
        <v>655</v>
      </c>
      <c r="C23" s="30" t="s">
        <v>217</v>
      </c>
      <c r="D23" s="35"/>
      <c r="E23" s="40" t="s">
        <v>27</v>
      </c>
      <c r="F23" s="80">
        <v>1</v>
      </c>
      <c r="G23" s="74">
        <v>10</v>
      </c>
      <c r="H23" s="87">
        <f t="shared" si="5"/>
        <v>1</v>
      </c>
      <c r="I23" s="73"/>
      <c r="J23" s="41">
        <f t="shared" si="3"/>
        <v>0</v>
      </c>
      <c r="K23" s="43">
        <f t="shared" si="4"/>
        <v>0</v>
      </c>
    </row>
    <row r="24" spans="1:12" s="44" customFormat="1" x14ac:dyDescent="0.25">
      <c r="A24" s="29">
        <v>9</v>
      </c>
      <c r="B24" s="11" t="s">
        <v>656</v>
      </c>
      <c r="C24" s="30" t="s">
        <v>218</v>
      </c>
      <c r="D24" s="35"/>
      <c r="E24" s="40" t="s">
        <v>27</v>
      </c>
      <c r="F24" s="80">
        <v>1</v>
      </c>
      <c r="G24" s="74">
        <v>10</v>
      </c>
      <c r="H24" s="87">
        <f t="shared" si="5"/>
        <v>1</v>
      </c>
      <c r="I24" s="73"/>
      <c r="J24" s="41">
        <f t="shared" si="3"/>
        <v>0</v>
      </c>
      <c r="K24" s="43">
        <f t="shared" si="4"/>
        <v>0</v>
      </c>
    </row>
    <row r="25" spans="1:12" s="44" customFormat="1" x14ac:dyDescent="0.25">
      <c r="A25" s="29">
        <v>9</v>
      </c>
      <c r="B25" s="11" t="s">
        <v>657</v>
      </c>
      <c r="C25" s="30" t="s">
        <v>229</v>
      </c>
      <c r="D25" s="35"/>
      <c r="E25" s="40" t="s">
        <v>27</v>
      </c>
      <c r="F25" s="80">
        <v>1</v>
      </c>
      <c r="G25" s="74">
        <v>110</v>
      </c>
      <c r="H25" s="87">
        <f t="shared" si="5"/>
        <v>1</v>
      </c>
      <c r="I25" s="73"/>
      <c r="J25" s="41">
        <f t="shared" si="3"/>
        <v>0</v>
      </c>
      <c r="K25" s="43">
        <f t="shared" si="4"/>
        <v>0</v>
      </c>
    </row>
    <row r="26" spans="1:12" s="44" customFormat="1" x14ac:dyDescent="0.25">
      <c r="A26" s="29">
        <v>9</v>
      </c>
      <c r="B26" s="11" t="s">
        <v>658</v>
      </c>
      <c r="C26" s="30" t="s">
        <v>219</v>
      </c>
      <c r="D26" s="35"/>
      <c r="E26" s="40" t="s">
        <v>27</v>
      </c>
      <c r="F26" s="80">
        <v>1</v>
      </c>
      <c r="G26" s="74">
        <v>10</v>
      </c>
      <c r="H26" s="87">
        <f t="shared" si="5"/>
        <v>1</v>
      </c>
      <c r="I26" s="73"/>
      <c r="J26" s="41">
        <f t="shared" si="3"/>
        <v>0</v>
      </c>
      <c r="K26" s="43">
        <f t="shared" si="4"/>
        <v>0</v>
      </c>
    </row>
    <row r="27" spans="1:12" s="44" customFormat="1" x14ac:dyDescent="0.25">
      <c r="A27" s="29">
        <v>9</v>
      </c>
      <c r="B27" s="11" t="s">
        <v>659</v>
      </c>
      <c r="C27" s="30" t="s">
        <v>220</v>
      </c>
      <c r="D27" s="35"/>
      <c r="E27" s="40" t="s">
        <v>27</v>
      </c>
      <c r="F27" s="80">
        <v>1</v>
      </c>
      <c r="G27" s="74">
        <v>10</v>
      </c>
      <c r="H27" s="87">
        <f t="shared" si="5"/>
        <v>1</v>
      </c>
      <c r="I27" s="73"/>
      <c r="J27" s="41">
        <f t="shared" si="3"/>
        <v>0</v>
      </c>
      <c r="K27" s="43">
        <f t="shared" si="4"/>
        <v>0</v>
      </c>
    </row>
    <row r="28" spans="1:12" s="44" customFormat="1" x14ac:dyDescent="0.25">
      <c r="A28" s="29">
        <v>9</v>
      </c>
      <c r="B28" s="11" t="s">
        <v>660</v>
      </c>
      <c r="C28" s="30" t="s">
        <v>221</v>
      </c>
      <c r="D28" s="35"/>
      <c r="E28" s="40" t="s">
        <v>27</v>
      </c>
      <c r="F28" s="80">
        <v>1</v>
      </c>
      <c r="G28" s="74">
        <v>10</v>
      </c>
      <c r="H28" s="87">
        <f t="shared" si="5"/>
        <v>1</v>
      </c>
      <c r="I28" s="73"/>
      <c r="J28" s="41">
        <f t="shared" si="3"/>
        <v>0</v>
      </c>
      <c r="K28" s="43">
        <f t="shared" si="4"/>
        <v>0</v>
      </c>
    </row>
    <row r="29" spans="1:12" s="44" customFormat="1" x14ac:dyDescent="0.25">
      <c r="A29" s="29">
        <v>9</v>
      </c>
      <c r="B29" s="11" t="s">
        <v>661</v>
      </c>
      <c r="C29" s="30" t="s">
        <v>222</v>
      </c>
      <c r="D29" s="35"/>
      <c r="E29" s="40" t="s">
        <v>27</v>
      </c>
      <c r="F29" s="80">
        <v>1</v>
      </c>
      <c r="G29" s="74">
        <v>10</v>
      </c>
      <c r="H29" s="87">
        <f t="shared" si="5"/>
        <v>1</v>
      </c>
      <c r="I29" s="73"/>
      <c r="J29" s="41">
        <f t="shared" si="3"/>
        <v>0</v>
      </c>
      <c r="K29" s="43">
        <f t="shared" si="4"/>
        <v>0</v>
      </c>
      <c r="L29" s="60"/>
    </row>
    <row r="30" spans="1:12" s="44" customFormat="1" x14ac:dyDescent="0.25">
      <c r="A30" s="88"/>
      <c r="B30" s="88"/>
      <c r="C30" s="88"/>
      <c r="D30" s="90"/>
      <c r="E30" s="91" t="s">
        <v>27</v>
      </c>
      <c r="F30" s="97"/>
      <c r="G30" s="98"/>
      <c r="H30" s="99"/>
      <c r="I30" s="100"/>
      <c r="J30" s="92"/>
      <c r="K30" s="96"/>
    </row>
    <row r="31" spans="1:12" s="44" customFormat="1" ht="45" x14ac:dyDescent="0.25">
      <c r="A31" s="29">
        <v>9</v>
      </c>
      <c r="B31" s="11" t="s">
        <v>662</v>
      </c>
      <c r="C31" s="30" t="s">
        <v>230</v>
      </c>
      <c r="D31" s="35"/>
      <c r="E31" s="40" t="s">
        <v>27</v>
      </c>
      <c r="F31" s="80">
        <v>1</v>
      </c>
      <c r="G31" s="74">
        <v>800</v>
      </c>
      <c r="H31" s="87">
        <f t="shared" si="5"/>
        <v>1</v>
      </c>
      <c r="I31" s="101"/>
      <c r="J31" s="41">
        <f t="shared" si="3"/>
        <v>0</v>
      </c>
      <c r="K31" s="43">
        <f t="shared" si="4"/>
        <v>0</v>
      </c>
    </row>
    <row r="32" spans="1:12" s="44" customFormat="1" ht="60" x14ac:dyDescent="0.25">
      <c r="A32" s="29">
        <v>9</v>
      </c>
      <c r="B32" s="11" t="s">
        <v>663</v>
      </c>
      <c r="C32" s="30" t="s">
        <v>231</v>
      </c>
      <c r="D32" s="35"/>
      <c r="E32" s="40" t="s">
        <v>27</v>
      </c>
      <c r="F32" s="80">
        <v>1</v>
      </c>
      <c r="G32" s="74">
        <v>350</v>
      </c>
      <c r="H32" s="87">
        <f t="shared" si="5"/>
        <v>1</v>
      </c>
      <c r="I32" s="101"/>
      <c r="J32" s="41">
        <f t="shared" si="3"/>
        <v>0</v>
      </c>
      <c r="K32" s="43">
        <f t="shared" si="4"/>
        <v>0</v>
      </c>
    </row>
    <row r="33" spans="1:11" s="44" customFormat="1" x14ac:dyDescent="0.25">
      <c r="A33" s="29">
        <v>9</v>
      </c>
      <c r="B33" s="11" t="s">
        <v>668</v>
      </c>
      <c r="C33" s="30" t="s">
        <v>1105</v>
      </c>
      <c r="D33" s="35"/>
      <c r="E33" s="40" t="s">
        <v>27</v>
      </c>
      <c r="F33" s="80">
        <v>1</v>
      </c>
      <c r="G33" s="74">
        <v>150</v>
      </c>
      <c r="H33" s="87">
        <f t="shared" si="5"/>
        <v>1</v>
      </c>
      <c r="I33" s="101"/>
      <c r="J33" s="41">
        <f t="shared" si="3"/>
        <v>0</v>
      </c>
      <c r="K33" s="43">
        <f t="shared" si="4"/>
        <v>0</v>
      </c>
    </row>
    <row r="34" spans="1:11" s="44" customFormat="1" x14ac:dyDescent="0.25">
      <c r="A34" s="29">
        <v>9</v>
      </c>
      <c r="B34" s="11" t="s">
        <v>669</v>
      </c>
      <c r="C34" s="30" t="s">
        <v>1104</v>
      </c>
      <c r="D34" s="35"/>
      <c r="E34" s="40" t="s">
        <v>27</v>
      </c>
      <c r="F34" s="80">
        <v>1</v>
      </c>
      <c r="G34" s="74">
        <v>150</v>
      </c>
      <c r="H34" s="87">
        <f t="shared" si="5"/>
        <v>1</v>
      </c>
      <c r="I34" s="101"/>
      <c r="J34" s="41">
        <f t="shared" si="3"/>
        <v>0</v>
      </c>
      <c r="K34" s="43">
        <f t="shared" si="4"/>
        <v>0</v>
      </c>
    </row>
    <row r="35" spans="1:11" s="44" customFormat="1" x14ac:dyDescent="0.25">
      <c r="A35" s="29">
        <v>9</v>
      </c>
      <c r="B35" s="11" t="s">
        <v>670</v>
      </c>
      <c r="C35" s="30" t="s">
        <v>232</v>
      </c>
      <c r="D35" s="35"/>
      <c r="E35" s="40" t="s">
        <v>27</v>
      </c>
      <c r="F35" s="80">
        <v>1</v>
      </c>
      <c r="G35" s="74">
        <v>1</v>
      </c>
      <c r="H35" s="87">
        <f t="shared" si="5"/>
        <v>1</v>
      </c>
      <c r="I35" s="101"/>
      <c r="J35" s="41">
        <f t="shared" si="3"/>
        <v>0</v>
      </c>
      <c r="K35" s="43">
        <f t="shared" si="4"/>
        <v>0</v>
      </c>
    </row>
    <row r="36" spans="1:11" s="44" customFormat="1" x14ac:dyDescent="0.25">
      <c r="A36" s="29">
        <v>9</v>
      </c>
      <c r="B36" s="11" t="s">
        <v>696</v>
      </c>
      <c r="C36" s="30" t="s">
        <v>233</v>
      </c>
      <c r="D36" s="35"/>
      <c r="E36" s="40" t="s">
        <v>27</v>
      </c>
      <c r="F36" s="80">
        <v>1</v>
      </c>
      <c r="G36" s="74">
        <v>1</v>
      </c>
      <c r="H36" s="87">
        <f t="shared" si="5"/>
        <v>1</v>
      </c>
      <c r="I36" s="101"/>
      <c r="J36" s="41">
        <f t="shared" si="3"/>
        <v>0</v>
      </c>
      <c r="K36" s="43">
        <f t="shared" si="4"/>
        <v>0</v>
      </c>
    </row>
    <row r="37" spans="1:11" s="44" customFormat="1" x14ac:dyDescent="0.25">
      <c r="A37" s="29">
        <v>9</v>
      </c>
      <c r="B37" s="11" t="s">
        <v>697</v>
      </c>
      <c r="C37" s="30" t="s">
        <v>261</v>
      </c>
      <c r="D37" s="35"/>
      <c r="E37" s="40" t="s">
        <v>27</v>
      </c>
      <c r="F37" s="80">
        <v>1</v>
      </c>
      <c r="G37" s="74">
        <v>4</v>
      </c>
      <c r="H37" s="87">
        <f t="shared" si="5"/>
        <v>1</v>
      </c>
      <c r="I37" s="101"/>
      <c r="J37" s="41">
        <f t="shared" si="3"/>
        <v>0</v>
      </c>
      <c r="K37" s="43">
        <f t="shared" si="4"/>
        <v>0</v>
      </c>
    </row>
    <row r="38" spans="1:11" s="44" customFormat="1" x14ac:dyDescent="0.25">
      <c r="A38" s="29">
        <v>9</v>
      </c>
      <c r="B38" s="11" t="s">
        <v>698</v>
      </c>
      <c r="C38" s="30" t="s">
        <v>262</v>
      </c>
      <c r="D38" s="35"/>
      <c r="E38" s="40" t="s">
        <v>27</v>
      </c>
      <c r="F38" s="80">
        <v>1</v>
      </c>
      <c r="G38" s="74">
        <v>325</v>
      </c>
      <c r="H38" s="87">
        <f t="shared" si="5"/>
        <v>1</v>
      </c>
      <c r="I38" s="101"/>
      <c r="J38" s="41">
        <f t="shared" si="3"/>
        <v>0</v>
      </c>
      <c r="K38" s="43">
        <f t="shared" si="4"/>
        <v>0</v>
      </c>
    </row>
    <row r="39" spans="1:11" s="44" customFormat="1" ht="30" x14ac:dyDescent="0.25">
      <c r="A39" s="29">
        <v>9</v>
      </c>
      <c r="B39" s="11" t="s">
        <v>699</v>
      </c>
      <c r="C39" s="11" t="s">
        <v>263</v>
      </c>
      <c r="D39" s="35"/>
      <c r="E39" s="40" t="s">
        <v>27</v>
      </c>
      <c r="F39" s="80">
        <v>1</v>
      </c>
      <c r="G39" s="74">
        <v>1</v>
      </c>
      <c r="H39" s="87">
        <f t="shared" si="5"/>
        <v>1</v>
      </c>
      <c r="I39" s="101"/>
      <c r="J39" s="41">
        <f t="shared" si="3"/>
        <v>0</v>
      </c>
      <c r="K39" s="43">
        <f t="shared" si="4"/>
        <v>0</v>
      </c>
    </row>
    <row r="40" spans="1:11" s="44" customFormat="1" ht="30" x14ac:dyDescent="0.25">
      <c r="A40" s="29">
        <v>9</v>
      </c>
      <c r="B40" s="11" t="s">
        <v>700</v>
      </c>
      <c r="C40" s="30" t="s">
        <v>268</v>
      </c>
      <c r="D40" s="35"/>
      <c r="E40" s="40" t="s">
        <v>31</v>
      </c>
      <c r="F40" s="80">
        <v>0.1</v>
      </c>
      <c r="G40" s="74">
        <v>1</v>
      </c>
      <c r="H40" s="87">
        <f t="shared" si="5"/>
        <v>0.1</v>
      </c>
      <c r="I40" s="101"/>
      <c r="J40" s="41">
        <f t="shared" si="3"/>
        <v>0</v>
      </c>
      <c r="K40" s="43">
        <f t="shared" si="4"/>
        <v>0</v>
      </c>
    </row>
    <row r="41" spans="1:11" s="44" customFormat="1" x14ac:dyDescent="0.25">
      <c r="A41" s="29">
        <v>9</v>
      </c>
      <c r="B41" s="11" t="s">
        <v>701</v>
      </c>
      <c r="C41" s="30" t="s">
        <v>234</v>
      </c>
      <c r="D41" s="35"/>
      <c r="E41" s="40" t="s">
        <v>27</v>
      </c>
      <c r="F41" s="80">
        <v>1</v>
      </c>
      <c r="G41" s="74">
        <v>130</v>
      </c>
      <c r="H41" s="87">
        <f t="shared" si="5"/>
        <v>1</v>
      </c>
      <c r="I41" s="101"/>
      <c r="J41" s="41">
        <f t="shared" si="3"/>
        <v>0</v>
      </c>
      <c r="K41" s="43">
        <f t="shared" si="4"/>
        <v>0</v>
      </c>
    </row>
    <row r="42" spans="1:11" s="44" customFormat="1" ht="30" x14ac:dyDescent="0.25">
      <c r="A42" s="29">
        <v>9</v>
      </c>
      <c r="B42" s="11" t="s">
        <v>702</v>
      </c>
      <c r="C42" s="30" t="s">
        <v>269</v>
      </c>
      <c r="D42" s="35"/>
      <c r="E42" s="40" t="s">
        <v>31</v>
      </c>
      <c r="F42" s="80">
        <v>0.1</v>
      </c>
      <c r="G42" s="74">
        <v>1</v>
      </c>
      <c r="H42" s="87">
        <f t="shared" si="5"/>
        <v>0.1</v>
      </c>
      <c r="I42" s="101"/>
      <c r="J42" s="41">
        <f t="shared" si="3"/>
        <v>0</v>
      </c>
      <c r="K42" s="43">
        <f t="shared" si="4"/>
        <v>0</v>
      </c>
    </row>
    <row r="43" spans="1:11" s="44" customFormat="1" ht="32.25" customHeight="1" x14ac:dyDescent="0.25">
      <c r="A43" s="29">
        <v>9</v>
      </c>
      <c r="B43" s="11" t="s">
        <v>703</v>
      </c>
      <c r="C43" s="30" t="s">
        <v>259</v>
      </c>
      <c r="D43" s="35"/>
      <c r="E43" s="40" t="s">
        <v>27</v>
      </c>
      <c r="F43" s="80">
        <v>1</v>
      </c>
      <c r="G43" s="74">
        <v>40</v>
      </c>
      <c r="H43" s="87">
        <f t="shared" si="5"/>
        <v>1</v>
      </c>
      <c r="I43" s="101"/>
      <c r="J43" s="41">
        <f t="shared" si="3"/>
        <v>0</v>
      </c>
      <c r="K43" s="43">
        <f t="shared" si="4"/>
        <v>0</v>
      </c>
    </row>
    <row r="44" spans="1:11" s="44" customFormat="1" x14ac:dyDescent="0.25">
      <c r="A44" s="29">
        <v>9</v>
      </c>
      <c r="B44" s="11" t="s">
        <v>881</v>
      </c>
      <c r="C44" s="30" t="s">
        <v>235</v>
      </c>
      <c r="D44" s="35"/>
      <c r="E44" s="40" t="s">
        <v>27</v>
      </c>
      <c r="F44" s="80">
        <v>1</v>
      </c>
      <c r="G44" s="74">
        <v>185</v>
      </c>
      <c r="H44" s="87">
        <f t="shared" si="5"/>
        <v>1</v>
      </c>
      <c r="I44" s="101"/>
      <c r="J44" s="41">
        <f t="shared" si="3"/>
        <v>0</v>
      </c>
      <c r="K44" s="43">
        <f t="shared" si="4"/>
        <v>0</v>
      </c>
    </row>
    <row r="45" spans="1:11" s="44" customFormat="1" x14ac:dyDescent="0.25">
      <c r="A45" s="29">
        <v>9</v>
      </c>
      <c r="B45" s="11" t="s">
        <v>704</v>
      </c>
      <c r="C45" s="30" t="s">
        <v>236</v>
      </c>
      <c r="D45" s="35"/>
      <c r="E45" s="40" t="s">
        <v>27</v>
      </c>
      <c r="F45" s="80">
        <v>1</v>
      </c>
      <c r="G45" s="74">
        <v>8</v>
      </c>
      <c r="H45" s="87">
        <f t="shared" si="5"/>
        <v>1</v>
      </c>
      <c r="I45" s="101"/>
      <c r="J45" s="41">
        <f t="shared" si="3"/>
        <v>0</v>
      </c>
      <c r="K45" s="43">
        <f t="shared" si="4"/>
        <v>0</v>
      </c>
    </row>
    <row r="46" spans="1:11" s="44" customFormat="1" x14ac:dyDescent="0.25">
      <c r="A46" s="29">
        <v>9</v>
      </c>
      <c r="B46" s="11" t="s">
        <v>705</v>
      </c>
      <c r="C46" s="30" t="s">
        <v>237</v>
      </c>
      <c r="D46" s="35"/>
      <c r="E46" s="40" t="s">
        <v>27</v>
      </c>
      <c r="F46" s="80">
        <v>1</v>
      </c>
      <c r="G46" s="74">
        <v>40</v>
      </c>
      <c r="H46" s="87">
        <f t="shared" si="5"/>
        <v>1</v>
      </c>
      <c r="I46" s="101"/>
      <c r="J46" s="41">
        <f t="shared" si="3"/>
        <v>0</v>
      </c>
      <c r="K46" s="43">
        <f t="shared" si="4"/>
        <v>0</v>
      </c>
    </row>
    <row r="47" spans="1:11" s="44" customFormat="1" ht="30" x14ac:dyDescent="0.25">
      <c r="A47" s="29">
        <v>9</v>
      </c>
      <c r="B47" s="11" t="s">
        <v>882</v>
      </c>
      <c r="C47" s="30" t="s">
        <v>238</v>
      </c>
      <c r="D47" s="35"/>
      <c r="E47" s="40" t="s">
        <v>31</v>
      </c>
      <c r="F47" s="80">
        <v>0.1</v>
      </c>
      <c r="G47" s="74">
        <v>1</v>
      </c>
      <c r="H47" s="87">
        <f t="shared" si="5"/>
        <v>0.1</v>
      </c>
      <c r="I47" s="101"/>
      <c r="J47" s="41">
        <f t="shared" si="3"/>
        <v>0</v>
      </c>
      <c r="K47" s="43">
        <f t="shared" si="4"/>
        <v>0</v>
      </c>
    </row>
    <row r="48" spans="1:11" s="44" customFormat="1" x14ac:dyDescent="0.25">
      <c r="A48" s="29">
        <v>9</v>
      </c>
      <c r="B48" s="11" t="s">
        <v>883</v>
      </c>
      <c r="C48" s="30" t="s">
        <v>239</v>
      </c>
      <c r="D48" s="35"/>
      <c r="E48" s="40" t="s">
        <v>27</v>
      </c>
      <c r="F48" s="80">
        <v>1</v>
      </c>
      <c r="G48" s="74">
        <v>350</v>
      </c>
      <c r="H48" s="87">
        <f t="shared" si="5"/>
        <v>1</v>
      </c>
      <c r="I48" s="101"/>
      <c r="J48" s="41">
        <f t="shared" si="3"/>
        <v>0</v>
      </c>
      <c r="K48" s="43">
        <f t="shared" si="4"/>
        <v>0</v>
      </c>
    </row>
    <row r="49" spans="1:11" s="44" customFormat="1" x14ac:dyDescent="0.25">
      <c r="A49" s="29">
        <v>9</v>
      </c>
      <c r="B49" s="11" t="s">
        <v>706</v>
      </c>
      <c r="C49" s="30" t="s">
        <v>240</v>
      </c>
      <c r="D49" s="35"/>
      <c r="E49" s="40" t="s">
        <v>27</v>
      </c>
      <c r="F49" s="80">
        <v>1</v>
      </c>
      <c r="G49" s="74">
        <v>250</v>
      </c>
      <c r="H49" s="87">
        <f t="shared" si="5"/>
        <v>1</v>
      </c>
      <c r="I49" s="101"/>
      <c r="J49" s="41">
        <f t="shared" si="3"/>
        <v>0</v>
      </c>
      <c r="K49" s="43">
        <f t="shared" si="4"/>
        <v>0</v>
      </c>
    </row>
    <row r="50" spans="1:11" s="44" customFormat="1" ht="30" x14ac:dyDescent="0.25">
      <c r="A50" s="29">
        <v>9</v>
      </c>
      <c r="B50" s="11" t="s">
        <v>707</v>
      </c>
      <c r="C50" s="30" t="s">
        <v>241</v>
      </c>
      <c r="D50" s="35"/>
      <c r="E50" s="40" t="s">
        <v>27</v>
      </c>
      <c r="F50" s="80">
        <v>1</v>
      </c>
      <c r="G50" s="74">
        <v>300</v>
      </c>
      <c r="H50" s="87">
        <f t="shared" si="5"/>
        <v>1</v>
      </c>
      <c r="I50" s="101"/>
      <c r="J50" s="41">
        <f t="shared" si="3"/>
        <v>0</v>
      </c>
      <c r="K50" s="43">
        <f t="shared" si="4"/>
        <v>0</v>
      </c>
    </row>
    <row r="51" spans="1:11" s="44" customFormat="1" x14ac:dyDescent="0.25">
      <c r="A51" s="29">
        <v>9</v>
      </c>
      <c r="B51" s="11" t="s">
        <v>708</v>
      </c>
      <c r="C51" s="30" t="s">
        <v>242</v>
      </c>
      <c r="D51" s="35"/>
      <c r="E51" s="40" t="s">
        <v>27</v>
      </c>
      <c r="F51" s="80">
        <v>1</v>
      </c>
      <c r="G51" s="74">
        <v>50</v>
      </c>
      <c r="H51" s="87">
        <f t="shared" si="5"/>
        <v>1</v>
      </c>
      <c r="I51" s="101"/>
      <c r="J51" s="41">
        <f t="shared" si="3"/>
        <v>0</v>
      </c>
      <c r="K51" s="43">
        <f t="shared" si="4"/>
        <v>0</v>
      </c>
    </row>
    <row r="52" spans="1:11" s="44" customFormat="1" x14ac:dyDescent="0.25">
      <c r="A52" s="29">
        <v>9</v>
      </c>
      <c r="B52" s="11" t="s">
        <v>709</v>
      </c>
      <c r="C52" s="30" t="s">
        <v>243</v>
      </c>
      <c r="D52" s="35"/>
      <c r="E52" s="40" t="s">
        <v>27</v>
      </c>
      <c r="F52" s="80">
        <v>1</v>
      </c>
      <c r="G52" s="74">
        <v>490</v>
      </c>
      <c r="H52" s="87">
        <f t="shared" si="5"/>
        <v>1</v>
      </c>
      <c r="I52" s="101"/>
      <c r="J52" s="41">
        <f t="shared" si="3"/>
        <v>0</v>
      </c>
      <c r="K52" s="43">
        <f t="shared" si="4"/>
        <v>0</v>
      </c>
    </row>
    <row r="53" spans="1:11" s="44" customFormat="1" x14ac:dyDescent="0.25">
      <c r="A53" s="29">
        <v>9</v>
      </c>
      <c r="B53" s="11" t="s">
        <v>710</v>
      </c>
      <c r="C53" s="30" t="s">
        <v>244</v>
      </c>
      <c r="D53" s="35"/>
      <c r="E53" s="40" t="s">
        <v>27</v>
      </c>
      <c r="F53" s="80">
        <v>1</v>
      </c>
      <c r="G53" s="74">
        <v>190</v>
      </c>
      <c r="H53" s="87">
        <f t="shared" si="5"/>
        <v>1</v>
      </c>
      <c r="I53" s="101"/>
      <c r="J53" s="41">
        <f t="shared" si="3"/>
        <v>0</v>
      </c>
      <c r="K53" s="43">
        <f t="shared" si="4"/>
        <v>0</v>
      </c>
    </row>
    <row r="54" spans="1:11" s="44" customFormat="1" x14ac:dyDescent="0.25">
      <c r="A54" s="29">
        <v>9</v>
      </c>
      <c r="B54" s="11" t="s">
        <v>711</v>
      </c>
      <c r="C54" s="30" t="s">
        <v>245</v>
      </c>
      <c r="D54" s="35"/>
      <c r="E54" s="40" t="s">
        <v>27</v>
      </c>
      <c r="F54" s="80">
        <v>1</v>
      </c>
      <c r="G54" s="74">
        <v>1</v>
      </c>
      <c r="H54" s="87">
        <f t="shared" si="5"/>
        <v>1</v>
      </c>
      <c r="I54" s="101"/>
      <c r="J54" s="41">
        <f t="shared" si="3"/>
        <v>0</v>
      </c>
      <c r="K54" s="43">
        <f t="shared" si="4"/>
        <v>0</v>
      </c>
    </row>
    <row r="55" spans="1:11" s="44" customFormat="1" x14ac:dyDescent="0.25">
      <c r="A55" s="29">
        <v>9</v>
      </c>
      <c r="B55" s="11" t="s">
        <v>712</v>
      </c>
      <c r="C55" s="30" t="s">
        <v>246</v>
      </c>
      <c r="D55" s="35"/>
      <c r="E55" s="40" t="s">
        <v>27</v>
      </c>
      <c r="F55" s="80">
        <v>1</v>
      </c>
      <c r="G55" s="74">
        <v>180</v>
      </c>
      <c r="H55" s="87">
        <f t="shared" si="5"/>
        <v>1</v>
      </c>
      <c r="I55" s="101"/>
      <c r="J55" s="41">
        <f t="shared" si="3"/>
        <v>0</v>
      </c>
      <c r="K55" s="43">
        <f t="shared" si="4"/>
        <v>0</v>
      </c>
    </row>
    <row r="56" spans="1:11" s="44" customFormat="1" x14ac:dyDescent="0.25">
      <c r="A56" s="29">
        <v>9</v>
      </c>
      <c r="B56" s="11" t="s">
        <v>713</v>
      </c>
      <c r="C56" s="11" t="s">
        <v>247</v>
      </c>
      <c r="D56" s="35"/>
      <c r="E56" s="40" t="s">
        <v>27</v>
      </c>
      <c r="F56" s="80">
        <v>1</v>
      </c>
      <c r="G56" s="74">
        <v>5</v>
      </c>
      <c r="H56" s="87">
        <f t="shared" si="5"/>
        <v>1</v>
      </c>
      <c r="I56" s="101"/>
      <c r="J56" s="41">
        <f t="shared" si="3"/>
        <v>0</v>
      </c>
      <c r="K56" s="43">
        <f t="shared" si="4"/>
        <v>0</v>
      </c>
    </row>
    <row r="57" spans="1:11" s="44" customFormat="1" ht="30" x14ac:dyDescent="0.25">
      <c r="A57" s="29">
        <v>9</v>
      </c>
      <c r="B57" s="11" t="s">
        <v>714</v>
      </c>
      <c r="C57" s="30" t="s">
        <v>264</v>
      </c>
      <c r="D57" s="35"/>
      <c r="E57" s="40" t="s">
        <v>27</v>
      </c>
      <c r="F57" s="80">
        <v>1</v>
      </c>
      <c r="G57" s="74">
        <v>70</v>
      </c>
      <c r="H57" s="87">
        <f t="shared" si="5"/>
        <v>1</v>
      </c>
      <c r="I57" s="101"/>
      <c r="J57" s="41">
        <f t="shared" si="3"/>
        <v>0</v>
      </c>
      <c r="K57" s="43">
        <f t="shared" si="4"/>
        <v>0</v>
      </c>
    </row>
    <row r="58" spans="1:11" s="44" customFormat="1" x14ac:dyDescent="0.25">
      <c r="A58" s="29">
        <v>9</v>
      </c>
      <c r="B58" s="11" t="s">
        <v>715</v>
      </c>
      <c r="C58" s="30" t="s">
        <v>248</v>
      </c>
      <c r="D58" s="35"/>
      <c r="E58" s="40" t="s">
        <v>27</v>
      </c>
      <c r="F58" s="80">
        <v>1</v>
      </c>
      <c r="G58" s="74">
        <v>60</v>
      </c>
      <c r="H58" s="87">
        <f t="shared" si="5"/>
        <v>1</v>
      </c>
      <c r="I58" s="101"/>
      <c r="J58" s="41">
        <f t="shared" si="3"/>
        <v>0</v>
      </c>
      <c r="K58" s="43">
        <f t="shared" si="4"/>
        <v>0</v>
      </c>
    </row>
    <row r="59" spans="1:11" s="44" customFormat="1" ht="30" x14ac:dyDescent="0.25">
      <c r="A59" s="29">
        <v>9</v>
      </c>
      <c r="B59" s="11" t="s">
        <v>716</v>
      </c>
      <c r="C59" s="11" t="s">
        <v>267</v>
      </c>
      <c r="D59" s="35"/>
      <c r="E59" s="40" t="s">
        <v>31</v>
      </c>
      <c r="F59" s="80">
        <v>2.5</v>
      </c>
      <c r="G59" s="74">
        <v>1</v>
      </c>
      <c r="H59" s="87">
        <f t="shared" si="5"/>
        <v>2.5</v>
      </c>
      <c r="I59" s="101"/>
      <c r="J59" s="41">
        <f t="shared" si="3"/>
        <v>0</v>
      </c>
      <c r="K59" s="43">
        <f t="shared" si="4"/>
        <v>0</v>
      </c>
    </row>
    <row r="60" spans="1:11" s="44" customFormat="1" x14ac:dyDescent="0.25">
      <c r="A60" s="29">
        <v>9</v>
      </c>
      <c r="B60" s="11" t="s">
        <v>717</v>
      </c>
      <c r="C60" s="30" t="s">
        <v>270</v>
      </c>
      <c r="D60" s="35"/>
      <c r="E60" s="40" t="s">
        <v>27</v>
      </c>
      <c r="F60" s="80">
        <v>1</v>
      </c>
      <c r="G60" s="74">
        <v>370</v>
      </c>
      <c r="H60" s="87">
        <f t="shared" si="5"/>
        <v>1</v>
      </c>
      <c r="I60" s="101"/>
      <c r="J60" s="41">
        <f t="shared" si="3"/>
        <v>0</v>
      </c>
      <c r="K60" s="43">
        <f t="shared" si="4"/>
        <v>0</v>
      </c>
    </row>
    <row r="61" spans="1:11" s="44" customFormat="1" x14ac:dyDescent="0.25">
      <c r="A61" s="29">
        <v>9</v>
      </c>
      <c r="B61" s="11" t="s">
        <v>718</v>
      </c>
      <c r="C61" s="11" t="s">
        <v>249</v>
      </c>
      <c r="D61" s="35"/>
      <c r="E61" s="40" t="s">
        <v>31</v>
      </c>
      <c r="F61" s="80">
        <v>0.1</v>
      </c>
      <c r="G61" s="74">
        <v>1</v>
      </c>
      <c r="H61" s="87">
        <f t="shared" si="5"/>
        <v>0.1</v>
      </c>
      <c r="I61" s="101"/>
      <c r="J61" s="41">
        <f t="shared" si="3"/>
        <v>0</v>
      </c>
      <c r="K61" s="43">
        <f t="shared" si="4"/>
        <v>0</v>
      </c>
    </row>
    <row r="62" spans="1:11" s="44" customFormat="1" x14ac:dyDescent="0.25">
      <c r="A62" s="29">
        <v>9</v>
      </c>
      <c r="B62" s="11" t="s">
        <v>719</v>
      </c>
      <c r="C62" s="30" t="s">
        <v>250</v>
      </c>
      <c r="D62" s="35"/>
      <c r="E62" s="40" t="s">
        <v>27</v>
      </c>
      <c r="F62" s="80">
        <v>1</v>
      </c>
      <c r="G62" s="74">
        <v>25</v>
      </c>
      <c r="H62" s="87">
        <f t="shared" si="5"/>
        <v>1</v>
      </c>
      <c r="I62" s="101"/>
      <c r="J62" s="41">
        <f t="shared" si="3"/>
        <v>0</v>
      </c>
      <c r="K62" s="43">
        <f t="shared" si="4"/>
        <v>0</v>
      </c>
    </row>
    <row r="63" spans="1:11" s="44" customFormat="1" x14ac:dyDescent="0.25">
      <c r="A63" s="29">
        <v>9</v>
      </c>
      <c r="B63" s="11" t="s">
        <v>720</v>
      </c>
      <c r="C63" s="30" t="s">
        <v>266</v>
      </c>
      <c r="D63" s="35"/>
      <c r="E63" s="40" t="s">
        <v>31</v>
      </c>
      <c r="F63" s="80">
        <v>0.1</v>
      </c>
      <c r="G63" s="74">
        <v>1</v>
      </c>
      <c r="H63" s="87">
        <f t="shared" si="5"/>
        <v>0.1</v>
      </c>
      <c r="I63" s="101"/>
      <c r="J63" s="41">
        <f t="shared" si="3"/>
        <v>0</v>
      </c>
      <c r="K63" s="43">
        <f t="shared" si="4"/>
        <v>0</v>
      </c>
    </row>
    <row r="64" spans="1:11" s="44" customFormat="1" x14ac:dyDescent="0.25">
      <c r="A64" s="29">
        <v>9</v>
      </c>
      <c r="B64" s="11" t="s">
        <v>721</v>
      </c>
      <c r="C64" s="30" t="s">
        <v>251</v>
      </c>
      <c r="D64" s="35"/>
      <c r="E64" s="40" t="s">
        <v>27</v>
      </c>
      <c r="F64" s="80">
        <v>1</v>
      </c>
      <c r="G64" s="74">
        <v>750</v>
      </c>
      <c r="H64" s="87">
        <f t="shared" si="5"/>
        <v>1</v>
      </c>
      <c r="I64" s="101"/>
      <c r="J64" s="41">
        <f t="shared" si="3"/>
        <v>0</v>
      </c>
      <c r="K64" s="43">
        <f t="shared" si="4"/>
        <v>0</v>
      </c>
    </row>
    <row r="65" spans="1:14" s="44" customFormat="1" x14ac:dyDescent="0.25">
      <c r="A65" s="29">
        <v>9</v>
      </c>
      <c r="B65" s="11" t="s">
        <v>884</v>
      </c>
      <c r="C65" s="30" t="s">
        <v>265</v>
      </c>
      <c r="D65" s="35"/>
      <c r="E65" s="40" t="s">
        <v>27</v>
      </c>
      <c r="F65" s="80">
        <v>1</v>
      </c>
      <c r="G65" s="74">
        <v>150</v>
      </c>
      <c r="H65" s="87">
        <f t="shared" si="5"/>
        <v>1</v>
      </c>
      <c r="I65" s="102"/>
      <c r="J65" s="41">
        <f t="shared" si="3"/>
        <v>0</v>
      </c>
      <c r="K65" s="43">
        <f t="shared" si="4"/>
        <v>0</v>
      </c>
    </row>
    <row r="66" spans="1:14" s="44" customFormat="1" x14ac:dyDescent="0.25">
      <c r="A66" s="29">
        <v>9</v>
      </c>
      <c r="B66" s="11" t="s">
        <v>722</v>
      </c>
      <c r="C66" s="30" t="s">
        <v>252</v>
      </c>
      <c r="D66" s="35"/>
      <c r="E66" s="40" t="s">
        <v>27</v>
      </c>
      <c r="F66" s="80">
        <v>1</v>
      </c>
      <c r="G66" s="74">
        <v>40</v>
      </c>
      <c r="H66" s="87">
        <f t="shared" si="5"/>
        <v>1</v>
      </c>
      <c r="I66" s="101"/>
      <c r="J66" s="41">
        <f t="shared" si="3"/>
        <v>0</v>
      </c>
      <c r="K66" s="43">
        <f t="shared" si="4"/>
        <v>0</v>
      </c>
    </row>
    <row r="67" spans="1:14" s="44" customFormat="1" x14ac:dyDescent="0.25">
      <c r="A67" s="29">
        <v>9</v>
      </c>
      <c r="B67" s="11" t="s">
        <v>723</v>
      </c>
      <c r="C67" s="30" t="s">
        <v>253</v>
      </c>
      <c r="D67" s="35"/>
      <c r="E67" s="40" t="s">
        <v>27</v>
      </c>
      <c r="F67" s="80">
        <v>1</v>
      </c>
      <c r="G67" s="74">
        <v>360</v>
      </c>
      <c r="H67" s="87">
        <f t="shared" si="5"/>
        <v>1</v>
      </c>
      <c r="I67" s="101"/>
      <c r="J67" s="41">
        <f t="shared" si="3"/>
        <v>0</v>
      </c>
      <c r="K67" s="43">
        <f t="shared" si="4"/>
        <v>0</v>
      </c>
    </row>
    <row r="68" spans="1:14" s="44" customFormat="1" x14ac:dyDescent="0.25">
      <c r="A68" s="29">
        <v>9</v>
      </c>
      <c r="B68" s="11" t="s">
        <v>724</v>
      </c>
      <c r="C68" s="11" t="s">
        <v>254</v>
      </c>
      <c r="D68" s="35"/>
      <c r="E68" s="40" t="s">
        <v>27</v>
      </c>
      <c r="F68" s="80">
        <v>1</v>
      </c>
      <c r="G68" s="74">
        <v>450</v>
      </c>
      <c r="H68" s="87">
        <f t="shared" si="5"/>
        <v>1</v>
      </c>
      <c r="I68" s="101"/>
      <c r="J68" s="41">
        <f t="shared" si="3"/>
        <v>0</v>
      </c>
      <c r="K68" s="43">
        <f t="shared" si="4"/>
        <v>0</v>
      </c>
    </row>
    <row r="69" spans="1:14" s="44" customFormat="1" ht="30" x14ac:dyDescent="0.25">
      <c r="A69" s="29">
        <v>9</v>
      </c>
      <c r="B69" s="11" t="s">
        <v>725</v>
      </c>
      <c r="C69" s="11" t="s">
        <v>255</v>
      </c>
      <c r="D69" s="35"/>
      <c r="E69" s="40" t="s">
        <v>27</v>
      </c>
      <c r="F69" s="80">
        <v>1</v>
      </c>
      <c r="G69" s="74">
        <v>515</v>
      </c>
      <c r="H69" s="87">
        <f t="shared" si="5"/>
        <v>1</v>
      </c>
      <c r="I69" s="101"/>
      <c r="J69" s="41">
        <f t="shared" si="3"/>
        <v>0</v>
      </c>
      <c r="K69" s="43">
        <f t="shared" si="4"/>
        <v>0</v>
      </c>
    </row>
    <row r="70" spans="1:14" s="44" customFormat="1" ht="30" x14ac:dyDescent="0.25">
      <c r="A70" s="29">
        <v>9</v>
      </c>
      <c r="B70" s="11" t="s">
        <v>726</v>
      </c>
      <c r="C70" s="11" t="s">
        <v>256</v>
      </c>
      <c r="D70" s="35"/>
      <c r="E70" s="40" t="s">
        <v>27</v>
      </c>
      <c r="F70" s="80">
        <v>1</v>
      </c>
      <c r="G70" s="74">
        <v>300</v>
      </c>
      <c r="H70" s="87">
        <f t="shared" si="5"/>
        <v>1</v>
      </c>
      <c r="I70" s="101"/>
      <c r="J70" s="41">
        <f t="shared" si="3"/>
        <v>0</v>
      </c>
      <c r="K70" s="43">
        <f t="shared" si="4"/>
        <v>0</v>
      </c>
    </row>
    <row r="71" spans="1:14" s="44" customFormat="1" ht="30" x14ac:dyDescent="0.25">
      <c r="A71" s="29">
        <v>9</v>
      </c>
      <c r="B71" s="11" t="s">
        <v>727</v>
      </c>
      <c r="C71" s="11" t="s">
        <v>260</v>
      </c>
      <c r="D71" s="35"/>
      <c r="E71" s="40" t="s">
        <v>27</v>
      </c>
      <c r="F71" s="80">
        <v>1</v>
      </c>
      <c r="G71" s="74">
        <v>40</v>
      </c>
      <c r="H71" s="87">
        <f t="shared" ref="H71:H75" si="6">+F71</f>
        <v>1</v>
      </c>
      <c r="I71" s="101"/>
      <c r="J71" s="41">
        <f t="shared" ref="J71:J75" si="7">(F71*I71)/H71</f>
        <v>0</v>
      </c>
      <c r="K71" s="43">
        <f t="shared" ref="K71:K75" si="8">ROUND(J71*G71,2)</f>
        <v>0</v>
      </c>
    </row>
    <row r="72" spans="1:14" s="44" customFormat="1" x14ac:dyDescent="0.25">
      <c r="A72" s="29">
        <v>9</v>
      </c>
      <c r="B72" s="11" t="s">
        <v>885</v>
      </c>
      <c r="C72" s="11" t="s">
        <v>257</v>
      </c>
      <c r="D72" s="35"/>
      <c r="E72" s="40" t="s">
        <v>27</v>
      </c>
      <c r="F72" s="80">
        <v>1</v>
      </c>
      <c r="G72" s="74">
        <v>190</v>
      </c>
      <c r="H72" s="87">
        <f t="shared" si="6"/>
        <v>1</v>
      </c>
      <c r="I72" s="101"/>
      <c r="J72" s="41">
        <f t="shared" si="7"/>
        <v>0</v>
      </c>
      <c r="K72" s="43">
        <f t="shared" si="8"/>
        <v>0</v>
      </c>
    </row>
    <row r="73" spans="1:14" s="44" customFormat="1" ht="30" x14ac:dyDescent="0.25">
      <c r="A73" s="29">
        <v>9</v>
      </c>
      <c r="B73" s="11" t="s">
        <v>728</v>
      </c>
      <c r="C73" s="11" t="s">
        <v>513</v>
      </c>
      <c r="D73" s="35"/>
      <c r="E73" s="40" t="s">
        <v>27</v>
      </c>
      <c r="F73" s="80">
        <v>1</v>
      </c>
      <c r="G73" s="74">
        <v>2000</v>
      </c>
      <c r="H73" s="87">
        <f t="shared" si="6"/>
        <v>1</v>
      </c>
      <c r="I73" s="101"/>
      <c r="J73" s="41">
        <f t="shared" si="7"/>
        <v>0</v>
      </c>
      <c r="K73" s="43">
        <f t="shared" si="8"/>
        <v>0</v>
      </c>
    </row>
    <row r="74" spans="1:14" s="44" customFormat="1" ht="30" x14ac:dyDescent="0.25">
      <c r="A74" s="29">
        <v>9</v>
      </c>
      <c r="B74" s="11" t="s">
        <v>729</v>
      </c>
      <c r="C74" s="11" t="s">
        <v>512</v>
      </c>
      <c r="D74" s="35"/>
      <c r="E74" s="40" t="s">
        <v>27</v>
      </c>
      <c r="F74" s="80">
        <v>1</v>
      </c>
      <c r="G74" s="74">
        <v>1500</v>
      </c>
      <c r="H74" s="87">
        <f t="shared" si="6"/>
        <v>1</v>
      </c>
      <c r="I74" s="101"/>
      <c r="J74" s="41">
        <f t="shared" si="7"/>
        <v>0</v>
      </c>
      <c r="K74" s="43">
        <f t="shared" si="8"/>
        <v>0</v>
      </c>
    </row>
    <row r="75" spans="1:14" s="44" customFormat="1" x14ac:dyDescent="0.25">
      <c r="A75" s="29">
        <v>9</v>
      </c>
      <c r="B75" s="11" t="s">
        <v>886</v>
      </c>
      <c r="C75" s="11" t="s">
        <v>258</v>
      </c>
      <c r="D75" s="35"/>
      <c r="E75" s="40" t="s">
        <v>27</v>
      </c>
      <c r="F75" s="80">
        <v>1</v>
      </c>
      <c r="G75" s="74">
        <v>170</v>
      </c>
      <c r="H75" s="87">
        <f t="shared" si="6"/>
        <v>1</v>
      </c>
      <c r="I75" s="101"/>
      <c r="J75" s="41">
        <f t="shared" si="7"/>
        <v>0</v>
      </c>
      <c r="K75" s="43">
        <f t="shared" si="8"/>
        <v>0</v>
      </c>
    </row>
    <row r="76" spans="1:14" s="59" customFormat="1" x14ac:dyDescent="0.25">
      <c r="A76" s="54"/>
      <c r="B76" s="55"/>
      <c r="C76" s="56" t="s">
        <v>28</v>
      </c>
      <c r="D76" s="56"/>
      <c r="E76" s="54"/>
      <c r="F76" s="81"/>
      <c r="G76" s="57"/>
      <c r="H76" s="81"/>
      <c r="I76" s="55"/>
      <c r="J76" s="55"/>
      <c r="K76" s="58">
        <f>SUM(K2:K75)</f>
        <v>0</v>
      </c>
      <c r="L76" s="124"/>
      <c r="M76" s="124"/>
      <c r="N76" s="124"/>
    </row>
    <row r="77" spans="1:14" x14ac:dyDescent="0.25">
      <c r="L77" s="4"/>
      <c r="M77" s="4"/>
    </row>
    <row r="78" spans="1:14" ht="15" customHeight="1" x14ac:dyDescent="0.25">
      <c r="B78" s="164" t="s">
        <v>415</v>
      </c>
      <c r="C78" s="164"/>
      <c r="D78" s="164"/>
      <c r="E78" s="164"/>
      <c r="F78" s="164"/>
      <c r="G78" s="164"/>
      <c r="H78" s="164"/>
      <c r="I78" s="164"/>
      <c r="J78" s="164"/>
      <c r="M78" s="4"/>
    </row>
    <row r="79" spans="1:14" x14ac:dyDescent="0.25">
      <c r="B79" s="164"/>
      <c r="C79" s="164"/>
      <c r="D79" s="164"/>
      <c r="E79" s="164"/>
      <c r="F79" s="164"/>
      <c r="G79" s="164"/>
      <c r="H79" s="164"/>
      <c r="I79" s="164"/>
      <c r="J79" s="164"/>
    </row>
    <row r="80" spans="1:14" x14ac:dyDescent="0.25">
      <c r="B80" s="164"/>
      <c r="C80" s="164"/>
      <c r="D80" s="164"/>
      <c r="E80" s="164"/>
      <c r="F80" s="164"/>
      <c r="G80" s="164"/>
      <c r="H80" s="164"/>
      <c r="I80" s="164"/>
      <c r="J80" s="164"/>
    </row>
    <row r="81" spans="1:11" x14ac:dyDescent="0.25">
      <c r="B81" s="164"/>
      <c r="C81" s="164"/>
      <c r="D81" s="164"/>
      <c r="E81" s="164"/>
      <c r="F81" s="164"/>
      <c r="G81" s="164"/>
      <c r="H81" s="164"/>
      <c r="I81" s="164"/>
      <c r="J81" s="164"/>
    </row>
    <row r="82" spans="1:11" x14ac:dyDescent="0.25">
      <c r="B82" s="164"/>
      <c r="C82" s="164"/>
      <c r="D82" s="164"/>
      <c r="E82" s="164"/>
      <c r="F82" s="164"/>
      <c r="G82" s="164"/>
      <c r="H82" s="164"/>
      <c r="I82" s="164"/>
      <c r="J82" s="164"/>
    </row>
    <row r="83" spans="1:11" x14ac:dyDescent="0.25">
      <c r="B83" s="164"/>
      <c r="C83" s="164"/>
      <c r="D83" s="164"/>
      <c r="E83" s="164"/>
      <c r="F83" s="164"/>
      <c r="G83" s="164"/>
      <c r="H83" s="164"/>
      <c r="I83" s="164"/>
      <c r="J83" s="164"/>
    </row>
    <row r="84" spans="1:11" x14ac:dyDescent="0.25">
      <c r="B84" s="164"/>
      <c r="C84" s="164"/>
      <c r="D84" s="164"/>
      <c r="E84" s="164"/>
      <c r="F84" s="164"/>
      <c r="G84" s="164"/>
      <c r="H84" s="164"/>
      <c r="I84" s="164"/>
      <c r="J84" s="164"/>
    </row>
    <row r="85" spans="1:11" x14ac:dyDescent="0.25">
      <c r="B85" s="164"/>
      <c r="C85" s="164"/>
      <c r="D85" s="164"/>
      <c r="E85" s="164"/>
      <c r="F85" s="164"/>
      <c r="G85" s="164"/>
      <c r="H85" s="164"/>
      <c r="I85" s="164"/>
      <c r="J85" s="164"/>
    </row>
    <row r="86" spans="1:11" x14ac:dyDescent="0.25">
      <c r="B86" s="164"/>
      <c r="C86" s="164"/>
      <c r="D86" s="164"/>
      <c r="E86" s="164"/>
      <c r="F86" s="164"/>
      <c r="G86" s="164"/>
      <c r="H86" s="164"/>
      <c r="I86" s="164"/>
      <c r="J86" s="164"/>
    </row>
    <row r="87" spans="1:11" x14ac:dyDescent="0.25">
      <c r="B87" s="164"/>
      <c r="C87" s="164"/>
      <c r="D87" s="164"/>
      <c r="E87" s="164"/>
      <c r="F87" s="164"/>
      <c r="G87" s="164"/>
      <c r="H87" s="164"/>
      <c r="I87" s="164"/>
      <c r="J87" s="164"/>
    </row>
    <row r="88" spans="1:11" x14ac:dyDescent="0.25">
      <c r="B88" s="122"/>
      <c r="C88" s="122"/>
      <c r="D88" s="122"/>
      <c r="E88" s="122"/>
      <c r="F88" s="122"/>
      <c r="G88" s="122"/>
      <c r="H88" s="122"/>
      <c r="I88" s="122"/>
      <c r="J88" s="122"/>
    </row>
    <row r="89" spans="1:11" x14ac:dyDescent="0.25">
      <c r="C89" s="62" t="s">
        <v>29</v>
      </c>
      <c r="D89" s="12">
        <f ca="1">TODAY()</f>
        <v>44496</v>
      </c>
      <c r="E89" s="13"/>
      <c r="F89" s="82"/>
      <c r="G89" s="76"/>
    </row>
    <row r="90" spans="1:11" x14ac:dyDescent="0.25">
      <c r="C90" s="62" t="s">
        <v>30</v>
      </c>
      <c r="D90" s="163"/>
      <c r="E90" s="163"/>
      <c r="F90" s="163"/>
      <c r="G90" s="163"/>
      <c r="H90" s="163"/>
      <c r="I90" s="163"/>
      <c r="J90" s="163"/>
      <c r="K90" s="163"/>
    </row>
    <row r="91" spans="1:11" x14ac:dyDescent="0.25">
      <c r="C91" s="62"/>
      <c r="D91" s="163"/>
      <c r="E91" s="163"/>
      <c r="F91" s="163"/>
      <c r="G91" s="163"/>
      <c r="H91" s="163"/>
      <c r="I91" s="163"/>
      <c r="J91" s="163"/>
      <c r="K91" s="163"/>
    </row>
    <row r="92" spans="1:11" x14ac:dyDescent="0.25">
      <c r="C92" s="62"/>
      <c r="D92" s="14"/>
      <c r="E92" s="14"/>
      <c r="F92" s="83"/>
      <c r="G92" s="77"/>
    </row>
    <row r="93" spans="1:11" s="71" customFormat="1" x14ac:dyDescent="0.25">
      <c r="A93" s="26"/>
      <c r="B93" s="1"/>
      <c r="C93" s="62"/>
      <c r="D93" s="15"/>
      <c r="E93" s="15"/>
      <c r="F93" s="84"/>
      <c r="G93" s="78"/>
      <c r="H93" s="85"/>
      <c r="I93" s="17"/>
      <c r="J93" s="17"/>
      <c r="K93" s="4"/>
    </row>
  </sheetData>
  <sheetProtection selectLockedCells="1"/>
  <mergeCells count="2">
    <mergeCell ref="D90:K91"/>
    <mergeCell ref="B78:J87"/>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ignoredErrors>
    <ignoredError sqref="H2"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3">
    <tabColor rgb="FF92D050"/>
    <pageSetUpPr fitToPage="1"/>
  </sheetPr>
  <dimension ref="A1:K33"/>
  <sheetViews>
    <sheetView zoomScaleNormal="100" workbookViewId="0">
      <selection activeCell="A33" sqref="A33:XFD33"/>
    </sheetView>
  </sheetViews>
  <sheetFormatPr defaultRowHeight="15" x14ac:dyDescent="0.25"/>
  <cols>
    <col min="1" max="1" width="5.85546875" style="26" bestFit="1" customWidth="1"/>
    <col min="2" max="2" width="4.140625" style="1" bestFit="1" customWidth="1"/>
    <col min="3" max="3" width="53"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10</v>
      </c>
      <c r="B2" s="9" t="s">
        <v>634</v>
      </c>
      <c r="C2" s="9" t="s">
        <v>271</v>
      </c>
      <c r="D2" s="35"/>
      <c r="E2" s="40" t="s">
        <v>27</v>
      </c>
      <c r="F2" s="80">
        <v>1</v>
      </c>
      <c r="G2" s="74">
        <v>10</v>
      </c>
      <c r="H2" s="87">
        <f t="shared" ref="H2:H16" si="0">+F2</f>
        <v>1</v>
      </c>
      <c r="I2" s="73"/>
      <c r="J2" s="41">
        <f>(F2*I2)/H2</f>
        <v>0</v>
      </c>
      <c r="K2" s="43">
        <f>ROUND(J2*G2,2)</f>
        <v>0</v>
      </c>
    </row>
    <row r="3" spans="1:11" s="44" customFormat="1" x14ac:dyDescent="0.25">
      <c r="A3" s="29">
        <v>10</v>
      </c>
      <c r="B3" s="9" t="s">
        <v>635</v>
      </c>
      <c r="C3" s="9" t="s">
        <v>272</v>
      </c>
      <c r="D3" s="35"/>
      <c r="E3" s="40" t="s">
        <v>27</v>
      </c>
      <c r="F3" s="80">
        <v>1</v>
      </c>
      <c r="G3" s="74">
        <v>10</v>
      </c>
      <c r="H3" s="87">
        <f t="shared" si="0"/>
        <v>1</v>
      </c>
      <c r="I3" s="73"/>
      <c r="J3" s="41">
        <f t="shared" ref="J3:J16" si="1">(F3*I3)/H3</f>
        <v>0</v>
      </c>
      <c r="K3" s="43">
        <f t="shared" ref="K3:K16" si="2">ROUND(J3*G3,2)</f>
        <v>0</v>
      </c>
    </row>
    <row r="4" spans="1:11" s="44" customFormat="1" x14ac:dyDescent="0.25">
      <c r="A4" s="29">
        <v>10</v>
      </c>
      <c r="B4" s="9" t="s">
        <v>636</v>
      </c>
      <c r="C4" s="9" t="s">
        <v>273</v>
      </c>
      <c r="D4" s="35"/>
      <c r="E4" s="40" t="s">
        <v>27</v>
      </c>
      <c r="F4" s="80">
        <v>1</v>
      </c>
      <c r="G4" s="74">
        <v>5</v>
      </c>
      <c r="H4" s="87">
        <f t="shared" si="0"/>
        <v>1</v>
      </c>
      <c r="I4" s="73"/>
      <c r="J4" s="41">
        <f t="shared" si="1"/>
        <v>0</v>
      </c>
      <c r="K4" s="43">
        <f t="shared" si="2"/>
        <v>0</v>
      </c>
    </row>
    <row r="5" spans="1:11" s="44" customFormat="1" ht="30" x14ac:dyDescent="0.25">
      <c r="A5" s="29">
        <v>10</v>
      </c>
      <c r="B5" s="9" t="s">
        <v>637</v>
      </c>
      <c r="C5" s="9" t="s">
        <v>274</v>
      </c>
      <c r="D5" s="35"/>
      <c r="E5" s="40" t="s">
        <v>27</v>
      </c>
      <c r="F5" s="80">
        <v>1</v>
      </c>
      <c r="G5" s="74">
        <v>100</v>
      </c>
      <c r="H5" s="87">
        <f t="shared" si="0"/>
        <v>1</v>
      </c>
      <c r="I5" s="73"/>
      <c r="J5" s="41">
        <f t="shared" si="1"/>
        <v>0</v>
      </c>
      <c r="K5" s="43">
        <f t="shared" si="2"/>
        <v>0</v>
      </c>
    </row>
    <row r="6" spans="1:11" s="44" customFormat="1" x14ac:dyDescent="0.25">
      <c r="A6" s="29">
        <v>10</v>
      </c>
      <c r="B6" s="9" t="s">
        <v>638</v>
      </c>
      <c r="C6" s="9" t="s">
        <v>275</v>
      </c>
      <c r="D6" s="35"/>
      <c r="E6" s="40" t="s">
        <v>27</v>
      </c>
      <c r="F6" s="80">
        <v>1</v>
      </c>
      <c r="G6" s="74">
        <v>3</v>
      </c>
      <c r="H6" s="87">
        <f t="shared" si="0"/>
        <v>1</v>
      </c>
      <c r="I6" s="73"/>
      <c r="J6" s="41">
        <f t="shared" si="1"/>
        <v>0</v>
      </c>
      <c r="K6" s="43">
        <f t="shared" si="2"/>
        <v>0</v>
      </c>
    </row>
    <row r="7" spans="1:11" s="44" customFormat="1" x14ac:dyDescent="0.25">
      <c r="A7" s="29">
        <v>10</v>
      </c>
      <c r="B7" s="9" t="s">
        <v>639</v>
      </c>
      <c r="C7" s="9" t="s">
        <v>276</v>
      </c>
      <c r="D7" s="35"/>
      <c r="E7" s="40" t="s">
        <v>27</v>
      </c>
      <c r="F7" s="80">
        <v>1</v>
      </c>
      <c r="G7" s="74">
        <v>10</v>
      </c>
      <c r="H7" s="87">
        <f t="shared" si="0"/>
        <v>1</v>
      </c>
      <c r="I7" s="73"/>
      <c r="J7" s="41">
        <f t="shared" si="1"/>
        <v>0</v>
      </c>
      <c r="K7" s="43">
        <f t="shared" si="2"/>
        <v>0</v>
      </c>
    </row>
    <row r="8" spans="1:11" s="44" customFormat="1" x14ac:dyDescent="0.25">
      <c r="A8" s="29">
        <v>10</v>
      </c>
      <c r="B8" s="9" t="s">
        <v>640</v>
      </c>
      <c r="C8" s="9" t="s">
        <v>277</v>
      </c>
      <c r="D8" s="35"/>
      <c r="E8" s="40" t="s">
        <v>27</v>
      </c>
      <c r="F8" s="80">
        <v>1</v>
      </c>
      <c r="G8" s="74">
        <v>10</v>
      </c>
      <c r="H8" s="87">
        <f t="shared" si="0"/>
        <v>1</v>
      </c>
      <c r="I8" s="73"/>
      <c r="J8" s="41">
        <f t="shared" si="1"/>
        <v>0</v>
      </c>
      <c r="K8" s="43">
        <f t="shared" si="2"/>
        <v>0</v>
      </c>
    </row>
    <row r="9" spans="1:11" s="44" customFormat="1" x14ac:dyDescent="0.25">
      <c r="A9" s="29">
        <v>10</v>
      </c>
      <c r="B9" s="9" t="s">
        <v>641</v>
      </c>
      <c r="C9" s="9" t="s">
        <v>278</v>
      </c>
      <c r="D9" s="35"/>
      <c r="E9" s="40" t="s">
        <v>27</v>
      </c>
      <c r="F9" s="80">
        <v>1</v>
      </c>
      <c r="G9" s="74">
        <v>10</v>
      </c>
      <c r="H9" s="87">
        <f t="shared" si="0"/>
        <v>1</v>
      </c>
      <c r="I9" s="73"/>
      <c r="J9" s="41">
        <f t="shared" si="1"/>
        <v>0</v>
      </c>
      <c r="K9" s="43">
        <f t="shared" si="2"/>
        <v>0</v>
      </c>
    </row>
    <row r="10" spans="1:11" s="44" customFormat="1" x14ac:dyDescent="0.25">
      <c r="A10" s="29">
        <v>10</v>
      </c>
      <c r="B10" s="9" t="s">
        <v>642</v>
      </c>
      <c r="C10" s="9" t="s">
        <v>279</v>
      </c>
      <c r="D10" s="35"/>
      <c r="E10" s="40" t="s">
        <v>27</v>
      </c>
      <c r="F10" s="80">
        <v>1</v>
      </c>
      <c r="G10" s="74">
        <v>10</v>
      </c>
      <c r="H10" s="87">
        <f t="shared" si="0"/>
        <v>1</v>
      </c>
      <c r="I10" s="73"/>
      <c r="J10" s="41">
        <f t="shared" si="1"/>
        <v>0</v>
      </c>
      <c r="K10" s="43">
        <f t="shared" si="2"/>
        <v>0</v>
      </c>
    </row>
    <row r="11" spans="1:11" s="44" customFormat="1" x14ac:dyDescent="0.25">
      <c r="A11" s="29">
        <v>10</v>
      </c>
      <c r="B11" s="9" t="s">
        <v>643</v>
      </c>
      <c r="C11" s="9" t="s">
        <v>280</v>
      </c>
      <c r="D11" s="35"/>
      <c r="E11" s="40" t="s">
        <v>27</v>
      </c>
      <c r="F11" s="80">
        <v>1</v>
      </c>
      <c r="G11" s="74">
        <v>50</v>
      </c>
      <c r="H11" s="87">
        <f t="shared" si="0"/>
        <v>1</v>
      </c>
      <c r="I11" s="73"/>
      <c r="J11" s="41">
        <f t="shared" si="1"/>
        <v>0</v>
      </c>
      <c r="K11" s="43">
        <f t="shared" si="2"/>
        <v>0</v>
      </c>
    </row>
    <row r="12" spans="1:11" s="44" customFormat="1" x14ac:dyDescent="0.25">
      <c r="A12" s="29">
        <v>10</v>
      </c>
      <c r="B12" s="9" t="s">
        <v>644</v>
      </c>
      <c r="C12" s="9" t="s">
        <v>281</v>
      </c>
      <c r="D12" s="35"/>
      <c r="E12" s="40" t="s">
        <v>27</v>
      </c>
      <c r="F12" s="80">
        <v>1</v>
      </c>
      <c r="G12" s="74">
        <v>50</v>
      </c>
      <c r="H12" s="87">
        <f t="shared" si="0"/>
        <v>1</v>
      </c>
      <c r="I12" s="73"/>
      <c r="J12" s="41">
        <f t="shared" si="1"/>
        <v>0</v>
      </c>
      <c r="K12" s="43">
        <f t="shared" si="2"/>
        <v>0</v>
      </c>
    </row>
    <row r="13" spans="1:11" s="44" customFormat="1" x14ac:dyDescent="0.25">
      <c r="A13" s="29">
        <v>10</v>
      </c>
      <c r="B13" s="9" t="s">
        <v>645</v>
      </c>
      <c r="C13" s="9" t="s">
        <v>282</v>
      </c>
      <c r="D13" s="35"/>
      <c r="E13" s="40" t="s">
        <v>27</v>
      </c>
      <c r="F13" s="80">
        <v>1</v>
      </c>
      <c r="G13" s="74">
        <v>50</v>
      </c>
      <c r="H13" s="87">
        <f t="shared" si="0"/>
        <v>1</v>
      </c>
      <c r="I13" s="73"/>
      <c r="J13" s="41">
        <f t="shared" si="1"/>
        <v>0</v>
      </c>
      <c r="K13" s="43">
        <f t="shared" si="2"/>
        <v>0</v>
      </c>
    </row>
    <row r="14" spans="1:11" s="44" customFormat="1" x14ac:dyDescent="0.25">
      <c r="A14" s="29">
        <v>10</v>
      </c>
      <c r="B14" s="9" t="s">
        <v>646</v>
      </c>
      <c r="C14" s="9" t="s">
        <v>283</v>
      </c>
      <c r="D14" s="35"/>
      <c r="E14" s="40" t="s">
        <v>27</v>
      </c>
      <c r="F14" s="80">
        <v>1</v>
      </c>
      <c r="G14" s="74">
        <v>100</v>
      </c>
      <c r="H14" s="87">
        <f t="shared" si="0"/>
        <v>1</v>
      </c>
      <c r="I14" s="73"/>
      <c r="J14" s="41">
        <f t="shared" si="1"/>
        <v>0</v>
      </c>
      <c r="K14" s="43">
        <f t="shared" si="2"/>
        <v>0</v>
      </c>
    </row>
    <row r="15" spans="1:11" s="44" customFormat="1" x14ac:dyDescent="0.25">
      <c r="A15" s="29">
        <v>10</v>
      </c>
      <c r="B15" s="9" t="s">
        <v>647</v>
      </c>
      <c r="C15" s="9" t="s">
        <v>284</v>
      </c>
      <c r="D15" s="35"/>
      <c r="E15" s="40" t="s">
        <v>27</v>
      </c>
      <c r="F15" s="80">
        <v>1</v>
      </c>
      <c r="G15" s="74">
        <v>100</v>
      </c>
      <c r="H15" s="87">
        <f t="shared" si="0"/>
        <v>1</v>
      </c>
      <c r="I15" s="73"/>
      <c r="J15" s="41">
        <f t="shared" si="1"/>
        <v>0</v>
      </c>
      <c r="K15" s="43">
        <f t="shared" si="2"/>
        <v>0</v>
      </c>
    </row>
    <row r="16" spans="1:11" s="44" customFormat="1" x14ac:dyDescent="0.25">
      <c r="A16" s="29">
        <v>10</v>
      </c>
      <c r="B16" s="9" t="s">
        <v>648</v>
      </c>
      <c r="C16" s="9" t="s">
        <v>285</v>
      </c>
      <c r="D16" s="35"/>
      <c r="E16" s="40" t="s">
        <v>27</v>
      </c>
      <c r="F16" s="80">
        <v>1</v>
      </c>
      <c r="G16" s="74">
        <v>100</v>
      </c>
      <c r="H16" s="87">
        <f t="shared" si="0"/>
        <v>1</v>
      </c>
      <c r="I16" s="73"/>
      <c r="J16" s="41">
        <f t="shared" si="1"/>
        <v>0</v>
      </c>
      <c r="K16" s="43">
        <f t="shared" si="2"/>
        <v>0</v>
      </c>
    </row>
    <row r="17" spans="1:11" s="59" customFormat="1" x14ac:dyDescent="0.25">
      <c r="A17" s="54"/>
      <c r="B17" s="55"/>
      <c r="C17" s="56" t="s">
        <v>28</v>
      </c>
      <c r="D17" s="56"/>
      <c r="E17" s="54"/>
      <c r="F17" s="81"/>
      <c r="G17" s="57"/>
      <c r="H17" s="81"/>
      <c r="I17" s="55"/>
      <c r="J17" s="55"/>
      <c r="K17" s="58">
        <f>SUM(K2:K16)</f>
        <v>0</v>
      </c>
    </row>
    <row r="19" spans="1:11" x14ac:dyDescent="0.25">
      <c r="B19" s="164" t="s">
        <v>353</v>
      </c>
      <c r="C19" s="164"/>
      <c r="D19" s="164"/>
      <c r="E19" s="164"/>
      <c r="F19" s="164"/>
      <c r="G19" s="164"/>
      <c r="H19" s="164"/>
      <c r="I19" s="164"/>
      <c r="J19" s="164"/>
    </row>
    <row r="20" spans="1:11" x14ac:dyDescent="0.25">
      <c r="B20" s="164"/>
      <c r="C20" s="164"/>
      <c r="D20" s="164"/>
      <c r="E20" s="164"/>
      <c r="F20" s="164"/>
      <c r="G20" s="164"/>
      <c r="H20" s="164"/>
      <c r="I20" s="164"/>
      <c r="J20" s="164"/>
    </row>
    <row r="21" spans="1:11" x14ac:dyDescent="0.25">
      <c r="B21" s="164"/>
      <c r="C21" s="164"/>
      <c r="D21" s="164"/>
      <c r="E21" s="164"/>
      <c r="F21" s="164"/>
      <c r="G21" s="164"/>
      <c r="H21" s="164"/>
      <c r="I21" s="164"/>
      <c r="J21" s="164"/>
    </row>
    <row r="22" spans="1:11" x14ac:dyDescent="0.25">
      <c r="B22" s="164"/>
      <c r="C22" s="164"/>
      <c r="D22" s="164"/>
      <c r="E22" s="164"/>
      <c r="F22" s="164"/>
      <c r="G22" s="164"/>
      <c r="H22" s="164"/>
      <c r="I22" s="164"/>
      <c r="J22" s="164"/>
    </row>
    <row r="23" spans="1:11" x14ac:dyDescent="0.25">
      <c r="B23" s="164"/>
      <c r="C23" s="164"/>
      <c r="D23" s="164"/>
      <c r="E23" s="164"/>
      <c r="F23" s="164"/>
      <c r="G23" s="164"/>
      <c r="H23" s="164"/>
      <c r="I23" s="164"/>
      <c r="J23" s="164"/>
    </row>
    <row r="24" spans="1:11" x14ac:dyDescent="0.25">
      <c r="B24" s="164"/>
      <c r="C24" s="164"/>
      <c r="D24" s="164"/>
      <c r="E24" s="164"/>
      <c r="F24" s="164"/>
      <c r="G24" s="164"/>
      <c r="H24" s="164"/>
      <c r="I24" s="164"/>
      <c r="J24" s="164"/>
    </row>
    <row r="25" spans="1:11" x14ac:dyDescent="0.25">
      <c r="B25" s="164"/>
      <c r="C25" s="164"/>
      <c r="D25" s="164"/>
      <c r="E25" s="164"/>
      <c r="F25" s="164"/>
      <c r="G25" s="164"/>
      <c r="H25" s="164"/>
      <c r="I25" s="164"/>
      <c r="J25" s="164"/>
    </row>
    <row r="26" spans="1:11" x14ac:dyDescent="0.25">
      <c r="B26" s="164"/>
      <c r="C26" s="164"/>
      <c r="D26" s="164"/>
      <c r="E26" s="164"/>
      <c r="F26" s="164"/>
      <c r="G26" s="164"/>
      <c r="H26" s="164"/>
      <c r="I26" s="164"/>
      <c r="J26" s="164"/>
    </row>
    <row r="27" spans="1:11" x14ac:dyDescent="0.25">
      <c r="B27" s="164"/>
      <c r="C27" s="164"/>
      <c r="D27" s="164"/>
      <c r="E27" s="164"/>
      <c r="F27" s="164"/>
      <c r="G27" s="164"/>
      <c r="H27" s="164"/>
      <c r="I27" s="164"/>
      <c r="J27" s="164"/>
    </row>
    <row r="28" spans="1:11" x14ac:dyDescent="0.25">
      <c r="B28" s="27"/>
      <c r="C28" s="27"/>
      <c r="D28" s="27"/>
      <c r="E28" s="27"/>
      <c r="F28" s="27"/>
      <c r="G28" s="27"/>
      <c r="H28" s="27"/>
      <c r="I28" s="27"/>
      <c r="J28" s="27"/>
    </row>
    <row r="29" spans="1:11" x14ac:dyDescent="0.25">
      <c r="C29" s="62" t="s">
        <v>29</v>
      </c>
      <c r="D29" s="12">
        <f ca="1">TODAY()</f>
        <v>44496</v>
      </c>
      <c r="E29" s="13"/>
      <c r="F29" s="82"/>
      <c r="G29" s="76"/>
    </row>
    <row r="30" spans="1:11" x14ac:dyDescent="0.25">
      <c r="C30" s="62" t="s">
        <v>30</v>
      </c>
      <c r="D30" s="163"/>
      <c r="E30" s="163"/>
      <c r="F30" s="163"/>
      <c r="G30" s="163"/>
      <c r="H30" s="163"/>
      <c r="I30" s="163"/>
      <c r="J30" s="163"/>
      <c r="K30" s="163"/>
    </row>
    <row r="31" spans="1:11" x14ac:dyDescent="0.25">
      <c r="C31" s="62"/>
      <c r="D31" s="163"/>
      <c r="E31" s="163"/>
      <c r="F31" s="163"/>
      <c r="G31" s="163"/>
      <c r="H31" s="163"/>
      <c r="I31" s="163"/>
      <c r="J31" s="163"/>
      <c r="K31" s="163"/>
    </row>
    <row r="32" spans="1:11" x14ac:dyDescent="0.25">
      <c r="C32" s="62"/>
      <c r="D32" s="14"/>
      <c r="E32" s="14"/>
      <c r="F32" s="83"/>
      <c r="G32" s="77"/>
    </row>
    <row r="33" spans="1:11" s="71" customFormat="1" x14ac:dyDescent="0.25">
      <c r="A33" s="26"/>
      <c r="B33" s="1"/>
      <c r="C33" s="62"/>
      <c r="D33" s="15"/>
      <c r="E33" s="15"/>
      <c r="F33" s="84"/>
      <c r="G33" s="78"/>
      <c r="H33" s="85"/>
      <c r="I33" s="17"/>
      <c r="J33" s="17"/>
      <c r="K33" s="4"/>
    </row>
  </sheetData>
  <sheetProtection selectLockedCells="1"/>
  <mergeCells count="2">
    <mergeCell ref="B19:J27"/>
    <mergeCell ref="D30:K31"/>
  </mergeCells>
  <phoneticPr fontId="11" type="noConversion"/>
  <pageMargins left="0.70866141732283472" right="0.70866141732283472" top="0.74803149606299213" bottom="0.74803149606299213" header="0.31496062992125984" footer="0.31496062992125984"/>
  <pageSetup paperSize="9" scale="81" fitToHeight="0" orientation="landscape" r:id="rId1"/>
  <headerFooter>
    <oddHeader>&amp;LObrazec Predračun&amp;CSklop &amp;A&amp;R&amp;P/&amp;N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pageSetUpPr fitToPage="1"/>
  </sheetPr>
  <dimension ref="A1:M55"/>
  <sheetViews>
    <sheetView zoomScaleNormal="100" workbookViewId="0">
      <selection activeCell="A55" sqref="A55:XFD55"/>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106"/>
    <col min="7" max="7" width="9.140625" style="21"/>
    <col min="8"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04" t="s">
        <v>37</v>
      </c>
      <c r="G1" s="20" t="s">
        <v>32</v>
      </c>
      <c r="H1" s="24" t="s">
        <v>38</v>
      </c>
      <c r="I1" s="24" t="s">
        <v>33</v>
      </c>
      <c r="J1" s="16" t="s">
        <v>36</v>
      </c>
      <c r="K1" s="6" t="s">
        <v>35</v>
      </c>
    </row>
    <row r="2" spans="1:11" s="44" customFormat="1" x14ac:dyDescent="0.25">
      <c r="A2" s="29">
        <v>11</v>
      </c>
      <c r="B2" s="9" t="s">
        <v>634</v>
      </c>
      <c r="C2" s="8" t="s">
        <v>286</v>
      </c>
      <c r="D2" s="35"/>
      <c r="E2" s="40" t="s">
        <v>27</v>
      </c>
      <c r="F2" s="103">
        <v>1</v>
      </c>
      <c r="G2" s="74">
        <v>200</v>
      </c>
      <c r="H2" s="37">
        <f t="shared" ref="H2:H37" si="0">+F2</f>
        <v>1</v>
      </c>
      <c r="I2" s="101"/>
      <c r="J2" s="41">
        <f t="shared" ref="J2:J37" si="1">(F2*I2)/H2</f>
        <v>0</v>
      </c>
      <c r="K2" s="43">
        <f t="shared" ref="K2:K37" si="2">ROUND(J2*G2,2)</f>
        <v>0</v>
      </c>
    </row>
    <row r="3" spans="1:11" s="44" customFormat="1" x14ac:dyDescent="0.25">
      <c r="A3" s="29">
        <v>11</v>
      </c>
      <c r="B3" s="9" t="s">
        <v>635</v>
      </c>
      <c r="C3" s="8" t="s">
        <v>521</v>
      </c>
      <c r="D3" s="35"/>
      <c r="E3" s="40" t="s">
        <v>27</v>
      </c>
      <c r="F3" s="103">
        <v>1</v>
      </c>
      <c r="G3" s="74">
        <v>150</v>
      </c>
      <c r="H3" s="37">
        <f t="shared" si="0"/>
        <v>1</v>
      </c>
      <c r="I3" s="101"/>
      <c r="J3" s="41">
        <f t="shared" si="1"/>
        <v>0</v>
      </c>
      <c r="K3" s="43">
        <f t="shared" si="2"/>
        <v>0</v>
      </c>
    </row>
    <row r="4" spans="1:11" s="44" customFormat="1" x14ac:dyDescent="0.25">
      <c r="A4" s="29">
        <v>11</v>
      </c>
      <c r="B4" s="9" t="s">
        <v>636</v>
      </c>
      <c r="C4" s="8" t="s">
        <v>524</v>
      </c>
      <c r="D4" s="35"/>
      <c r="E4" s="40" t="s">
        <v>27</v>
      </c>
      <c r="F4" s="103">
        <v>1</v>
      </c>
      <c r="G4" s="74">
        <v>150</v>
      </c>
      <c r="H4" s="37">
        <f t="shared" si="0"/>
        <v>1</v>
      </c>
      <c r="I4" s="101"/>
      <c r="J4" s="41">
        <f t="shared" si="1"/>
        <v>0</v>
      </c>
      <c r="K4" s="43">
        <f t="shared" si="2"/>
        <v>0</v>
      </c>
    </row>
    <row r="5" spans="1:11" s="44" customFormat="1" x14ac:dyDescent="0.25">
      <c r="A5" s="29">
        <v>11</v>
      </c>
      <c r="B5" s="9" t="s">
        <v>637</v>
      </c>
      <c r="C5" s="8" t="s">
        <v>287</v>
      </c>
      <c r="D5" s="35"/>
      <c r="E5" s="40" t="s">
        <v>27</v>
      </c>
      <c r="F5" s="103">
        <v>1</v>
      </c>
      <c r="G5" s="74">
        <v>1500</v>
      </c>
      <c r="H5" s="37">
        <f t="shared" si="0"/>
        <v>1</v>
      </c>
      <c r="I5" s="101"/>
      <c r="J5" s="41">
        <f t="shared" si="1"/>
        <v>0</v>
      </c>
      <c r="K5" s="43">
        <f t="shared" si="2"/>
        <v>0</v>
      </c>
    </row>
    <row r="6" spans="1:11" s="44" customFormat="1" ht="30" x14ac:dyDescent="0.25">
      <c r="A6" s="29">
        <v>11</v>
      </c>
      <c r="B6" s="9" t="s">
        <v>638</v>
      </c>
      <c r="C6" s="9" t="s">
        <v>288</v>
      </c>
      <c r="D6" s="35"/>
      <c r="E6" s="40" t="s">
        <v>27</v>
      </c>
      <c r="F6" s="103">
        <v>1</v>
      </c>
      <c r="G6" s="74">
        <v>1500</v>
      </c>
      <c r="H6" s="37">
        <f t="shared" si="0"/>
        <v>1</v>
      </c>
      <c r="I6" s="101"/>
      <c r="J6" s="41">
        <f t="shared" si="1"/>
        <v>0</v>
      </c>
      <c r="K6" s="43">
        <f t="shared" si="2"/>
        <v>0</v>
      </c>
    </row>
    <row r="7" spans="1:11" s="44" customFormat="1" x14ac:dyDescent="0.25">
      <c r="A7" s="29">
        <v>11</v>
      </c>
      <c r="B7" s="9" t="s">
        <v>639</v>
      </c>
      <c r="C7" s="9" t="s">
        <v>289</v>
      </c>
      <c r="D7" s="35"/>
      <c r="E7" s="40" t="s">
        <v>27</v>
      </c>
      <c r="F7" s="103">
        <v>1</v>
      </c>
      <c r="G7" s="74">
        <v>1200</v>
      </c>
      <c r="H7" s="37">
        <f t="shared" si="0"/>
        <v>1</v>
      </c>
      <c r="I7" s="101"/>
      <c r="J7" s="41">
        <f t="shared" si="1"/>
        <v>0</v>
      </c>
      <c r="K7" s="43">
        <f t="shared" si="2"/>
        <v>0</v>
      </c>
    </row>
    <row r="8" spans="1:11" s="44" customFormat="1" x14ac:dyDescent="0.25">
      <c r="A8" s="29">
        <v>11</v>
      </c>
      <c r="B8" s="9" t="s">
        <v>640</v>
      </c>
      <c r="C8" s="8" t="s">
        <v>299</v>
      </c>
      <c r="D8" s="35"/>
      <c r="E8" s="40" t="s">
        <v>27</v>
      </c>
      <c r="F8" s="103">
        <v>1</v>
      </c>
      <c r="G8" s="74">
        <v>600</v>
      </c>
      <c r="H8" s="37">
        <f t="shared" si="0"/>
        <v>1</v>
      </c>
      <c r="I8" s="101"/>
      <c r="J8" s="41">
        <f t="shared" si="1"/>
        <v>0</v>
      </c>
      <c r="K8" s="43">
        <f t="shared" si="2"/>
        <v>0</v>
      </c>
    </row>
    <row r="9" spans="1:11" s="44" customFormat="1" x14ac:dyDescent="0.25">
      <c r="A9" s="29">
        <v>11</v>
      </c>
      <c r="B9" s="9" t="s">
        <v>641</v>
      </c>
      <c r="C9" s="8" t="s">
        <v>290</v>
      </c>
      <c r="D9" s="35"/>
      <c r="E9" s="40" t="s">
        <v>27</v>
      </c>
      <c r="F9" s="103">
        <v>1</v>
      </c>
      <c r="G9" s="74">
        <v>1600</v>
      </c>
      <c r="H9" s="37">
        <f t="shared" si="0"/>
        <v>1</v>
      </c>
      <c r="I9" s="101"/>
      <c r="J9" s="41">
        <f t="shared" si="1"/>
        <v>0</v>
      </c>
      <c r="K9" s="43">
        <f t="shared" si="2"/>
        <v>0</v>
      </c>
    </row>
    <row r="10" spans="1:11" s="44" customFormat="1" x14ac:dyDescent="0.25">
      <c r="A10" s="29">
        <v>11</v>
      </c>
      <c r="B10" s="9" t="s">
        <v>642</v>
      </c>
      <c r="C10" s="8" t="s">
        <v>291</v>
      </c>
      <c r="D10" s="35"/>
      <c r="E10" s="40" t="s">
        <v>27</v>
      </c>
      <c r="F10" s="103">
        <v>1</v>
      </c>
      <c r="G10" s="74">
        <v>1200</v>
      </c>
      <c r="H10" s="37">
        <f t="shared" si="0"/>
        <v>1</v>
      </c>
      <c r="I10" s="101"/>
      <c r="J10" s="41">
        <f t="shared" si="1"/>
        <v>0</v>
      </c>
      <c r="K10" s="43">
        <f t="shared" si="2"/>
        <v>0</v>
      </c>
    </row>
    <row r="11" spans="1:11" s="44" customFormat="1" x14ac:dyDescent="0.25">
      <c r="A11" s="29">
        <v>11</v>
      </c>
      <c r="B11" s="9" t="s">
        <v>643</v>
      </c>
      <c r="C11" s="8" t="s">
        <v>300</v>
      </c>
      <c r="D11" s="35"/>
      <c r="E11" s="40" t="s">
        <v>31</v>
      </c>
      <c r="F11" s="103">
        <v>1</v>
      </c>
      <c r="G11" s="74">
        <v>2000</v>
      </c>
      <c r="H11" s="37">
        <f t="shared" si="0"/>
        <v>1</v>
      </c>
      <c r="I11" s="101"/>
      <c r="J11" s="41">
        <f t="shared" si="1"/>
        <v>0</v>
      </c>
      <c r="K11" s="43">
        <f t="shared" si="2"/>
        <v>0</v>
      </c>
    </row>
    <row r="12" spans="1:11" s="44" customFormat="1" ht="30" x14ac:dyDescent="0.25">
      <c r="A12" s="29">
        <v>11</v>
      </c>
      <c r="B12" s="9" t="s">
        <v>644</v>
      </c>
      <c r="C12" s="8" t="s">
        <v>304</v>
      </c>
      <c r="D12" s="35"/>
      <c r="E12" s="40" t="s">
        <v>31</v>
      </c>
      <c r="F12" s="103">
        <v>3</v>
      </c>
      <c r="G12" s="74">
        <v>500</v>
      </c>
      <c r="H12" s="37">
        <f t="shared" si="0"/>
        <v>3</v>
      </c>
      <c r="I12" s="101"/>
      <c r="J12" s="41">
        <f t="shared" si="1"/>
        <v>0</v>
      </c>
      <c r="K12" s="43">
        <f t="shared" si="2"/>
        <v>0</v>
      </c>
    </row>
    <row r="13" spans="1:11" s="44" customFormat="1" ht="30" x14ac:dyDescent="0.25">
      <c r="A13" s="29">
        <v>11</v>
      </c>
      <c r="B13" s="9" t="s">
        <v>645</v>
      </c>
      <c r="C13" s="8" t="s">
        <v>514</v>
      </c>
      <c r="D13" s="35"/>
      <c r="E13" s="40" t="s">
        <v>27</v>
      </c>
      <c r="F13" s="103">
        <v>1</v>
      </c>
      <c r="G13" s="74">
        <v>250</v>
      </c>
      <c r="H13" s="37">
        <f t="shared" si="0"/>
        <v>1</v>
      </c>
      <c r="I13" s="101"/>
      <c r="J13" s="41">
        <f t="shared" si="1"/>
        <v>0</v>
      </c>
      <c r="K13" s="43">
        <f t="shared" si="2"/>
        <v>0</v>
      </c>
    </row>
    <row r="14" spans="1:11" s="44" customFormat="1" ht="30" x14ac:dyDescent="0.25">
      <c r="A14" s="29">
        <v>11</v>
      </c>
      <c r="B14" s="9" t="s">
        <v>646</v>
      </c>
      <c r="C14" s="8" t="s">
        <v>515</v>
      </c>
      <c r="D14" s="35"/>
      <c r="E14" s="40" t="s">
        <v>27</v>
      </c>
      <c r="F14" s="103">
        <v>1</v>
      </c>
      <c r="G14" s="74">
        <v>320</v>
      </c>
      <c r="H14" s="37">
        <f t="shared" si="0"/>
        <v>1</v>
      </c>
      <c r="I14" s="101"/>
      <c r="J14" s="41">
        <f t="shared" si="1"/>
        <v>0</v>
      </c>
      <c r="K14" s="43">
        <f t="shared" si="2"/>
        <v>0</v>
      </c>
    </row>
    <row r="15" spans="1:11" s="44" customFormat="1" x14ac:dyDescent="0.25">
      <c r="A15" s="29">
        <v>11</v>
      </c>
      <c r="B15" s="9" t="s">
        <v>647</v>
      </c>
      <c r="C15" s="8" t="s">
        <v>292</v>
      </c>
      <c r="D15" s="35"/>
      <c r="E15" s="40" t="s">
        <v>31</v>
      </c>
      <c r="F15" s="103">
        <v>1</v>
      </c>
      <c r="G15" s="74">
        <v>220</v>
      </c>
      <c r="H15" s="37">
        <f t="shared" si="0"/>
        <v>1</v>
      </c>
      <c r="I15" s="101"/>
      <c r="J15" s="41">
        <f t="shared" si="1"/>
        <v>0</v>
      </c>
      <c r="K15" s="43">
        <f t="shared" si="2"/>
        <v>0</v>
      </c>
    </row>
    <row r="16" spans="1:11" s="44" customFormat="1" x14ac:dyDescent="0.25">
      <c r="A16" s="29">
        <v>11</v>
      </c>
      <c r="B16" s="9" t="s">
        <v>648</v>
      </c>
      <c r="C16" s="8" t="s">
        <v>293</v>
      </c>
      <c r="D16" s="35"/>
      <c r="E16" s="40" t="s">
        <v>27</v>
      </c>
      <c r="F16" s="103">
        <v>1</v>
      </c>
      <c r="G16" s="74">
        <v>250</v>
      </c>
      <c r="H16" s="37">
        <f t="shared" si="0"/>
        <v>1</v>
      </c>
      <c r="I16" s="101"/>
      <c r="J16" s="41">
        <f t="shared" si="1"/>
        <v>0</v>
      </c>
      <c r="K16" s="43">
        <f t="shared" si="2"/>
        <v>0</v>
      </c>
    </row>
    <row r="17" spans="1:11" s="44" customFormat="1" ht="30" x14ac:dyDescent="0.25">
      <c r="A17" s="29">
        <v>11</v>
      </c>
      <c r="B17" s="9" t="s">
        <v>649</v>
      </c>
      <c r="C17" s="8" t="s">
        <v>305</v>
      </c>
      <c r="D17" s="35"/>
      <c r="E17" s="40" t="s">
        <v>31</v>
      </c>
      <c r="F17" s="103">
        <v>0.1</v>
      </c>
      <c r="G17" s="74">
        <v>360</v>
      </c>
      <c r="H17" s="37">
        <f t="shared" si="0"/>
        <v>0.1</v>
      </c>
      <c r="I17" s="101"/>
      <c r="J17" s="41">
        <f t="shared" si="1"/>
        <v>0</v>
      </c>
      <c r="K17" s="43">
        <f t="shared" si="2"/>
        <v>0</v>
      </c>
    </row>
    <row r="18" spans="1:11" s="44" customFormat="1" ht="30" x14ac:dyDescent="0.25">
      <c r="A18" s="29">
        <v>11</v>
      </c>
      <c r="B18" s="9" t="s">
        <v>650</v>
      </c>
      <c r="C18" s="8" t="s">
        <v>306</v>
      </c>
      <c r="D18" s="35"/>
      <c r="E18" s="40" t="s">
        <v>31</v>
      </c>
      <c r="F18" s="103">
        <v>1</v>
      </c>
      <c r="G18" s="74">
        <v>80</v>
      </c>
      <c r="H18" s="37">
        <f t="shared" si="0"/>
        <v>1</v>
      </c>
      <c r="I18" s="101"/>
      <c r="J18" s="41">
        <f t="shared" si="1"/>
        <v>0</v>
      </c>
      <c r="K18" s="43">
        <f t="shared" si="2"/>
        <v>0</v>
      </c>
    </row>
    <row r="19" spans="1:11" s="44" customFormat="1" ht="30" x14ac:dyDescent="0.25">
      <c r="A19" s="29">
        <v>11</v>
      </c>
      <c r="B19" s="9" t="s">
        <v>651</v>
      </c>
      <c r="C19" s="8" t="s">
        <v>307</v>
      </c>
      <c r="D19" s="35"/>
      <c r="E19" s="40" t="s">
        <v>31</v>
      </c>
      <c r="F19" s="103">
        <v>0.1</v>
      </c>
      <c r="G19" s="74">
        <v>1</v>
      </c>
      <c r="H19" s="37">
        <f t="shared" si="0"/>
        <v>0.1</v>
      </c>
      <c r="I19" s="101"/>
      <c r="J19" s="41">
        <f t="shared" si="1"/>
        <v>0</v>
      </c>
      <c r="K19" s="43">
        <f t="shared" si="2"/>
        <v>0</v>
      </c>
    </row>
    <row r="20" spans="1:11" s="44" customFormat="1" ht="30" x14ac:dyDescent="0.25">
      <c r="A20" s="29">
        <v>11</v>
      </c>
      <c r="B20" s="9" t="s">
        <v>652</v>
      </c>
      <c r="C20" s="8" t="s">
        <v>308</v>
      </c>
      <c r="D20" s="35"/>
      <c r="E20" s="40" t="s">
        <v>31</v>
      </c>
      <c r="F20" s="103">
        <v>2.5</v>
      </c>
      <c r="G20" s="74">
        <v>210</v>
      </c>
      <c r="H20" s="37">
        <f t="shared" si="0"/>
        <v>2.5</v>
      </c>
      <c r="I20" s="101"/>
      <c r="J20" s="41">
        <f t="shared" si="1"/>
        <v>0</v>
      </c>
      <c r="K20" s="43">
        <f t="shared" si="2"/>
        <v>0</v>
      </c>
    </row>
    <row r="21" spans="1:11" s="44" customFormat="1" x14ac:dyDescent="0.25">
      <c r="A21" s="29">
        <v>11</v>
      </c>
      <c r="B21" s="9" t="s">
        <v>653</v>
      </c>
      <c r="C21" s="8" t="s">
        <v>301</v>
      </c>
      <c r="D21" s="35"/>
      <c r="E21" s="40" t="s">
        <v>31</v>
      </c>
      <c r="F21" s="103">
        <v>0.5</v>
      </c>
      <c r="G21" s="74">
        <v>10</v>
      </c>
      <c r="H21" s="37">
        <f t="shared" si="0"/>
        <v>0.5</v>
      </c>
      <c r="I21" s="101"/>
      <c r="J21" s="41">
        <f t="shared" si="1"/>
        <v>0</v>
      </c>
      <c r="K21" s="43">
        <f t="shared" si="2"/>
        <v>0</v>
      </c>
    </row>
    <row r="22" spans="1:11" s="44" customFormat="1" ht="30" x14ac:dyDescent="0.25">
      <c r="A22" s="29">
        <v>11</v>
      </c>
      <c r="B22" s="9" t="s">
        <v>654</v>
      </c>
      <c r="C22" s="8" t="s">
        <v>522</v>
      </c>
      <c r="D22" s="35"/>
      <c r="E22" s="40" t="s">
        <v>31</v>
      </c>
      <c r="F22" s="103">
        <v>0.5</v>
      </c>
      <c r="G22" s="74">
        <v>200</v>
      </c>
      <c r="H22" s="37">
        <f t="shared" si="0"/>
        <v>0.5</v>
      </c>
      <c r="I22" s="101"/>
      <c r="J22" s="41">
        <f t="shared" si="1"/>
        <v>0</v>
      </c>
      <c r="K22" s="43">
        <f t="shared" si="2"/>
        <v>0</v>
      </c>
    </row>
    <row r="23" spans="1:11" s="44" customFormat="1" ht="30" x14ac:dyDescent="0.25">
      <c r="A23" s="29">
        <v>11</v>
      </c>
      <c r="B23" s="9" t="s">
        <v>655</v>
      </c>
      <c r="C23" s="8" t="s">
        <v>523</v>
      </c>
      <c r="D23" s="35"/>
      <c r="E23" s="40" t="s">
        <v>31</v>
      </c>
      <c r="F23" s="103">
        <v>0.5</v>
      </c>
      <c r="G23" s="74">
        <v>200</v>
      </c>
      <c r="H23" s="37">
        <f t="shared" si="0"/>
        <v>0.5</v>
      </c>
      <c r="I23" s="101"/>
      <c r="J23" s="41">
        <f t="shared" si="1"/>
        <v>0</v>
      </c>
      <c r="K23" s="43">
        <f t="shared" si="2"/>
        <v>0</v>
      </c>
    </row>
    <row r="24" spans="1:11" s="44" customFormat="1" x14ac:dyDescent="0.25">
      <c r="A24" s="29">
        <v>11</v>
      </c>
      <c r="B24" s="9" t="s">
        <v>656</v>
      </c>
      <c r="C24" s="8" t="s">
        <v>294</v>
      </c>
      <c r="D24" s="35"/>
      <c r="E24" s="40" t="s">
        <v>27</v>
      </c>
      <c r="F24" s="103">
        <v>1</v>
      </c>
      <c r="G24" s="74">
        <v>1360</v>
      </c>
      <c r="H24" s="37">
        <f t="shared" si="0"/>
        <v>1</v>
      </c>
      <c r="I24" s="101"/>
      <c r="J24" s="41">
        <f t="shared" si="1"/>
        <v>0</v>
      </c>
      <c r="K24" s="43">
        <f t="shared" si="2"/>
        <v>0</v>
      </c>
    </row>
    <row r="25" spans="1:11" s="44" customFormat="1" x14ac:dyDescent="0.25">
      <c r="A25" s="29">
        <v>11</v>
      </c>
      <c r="B25" s="9" t="s">
        <v>657</v>
      </c>
      <c r="C25" s="9" t="s">
        <v>295</v>
      </c>
      <c r="D25" s="35"/>
      <c r="E25" s="40" t="s">
        <v>27</v>
      </c>
      <c r="F25" s="103">
        <v>1</v>
      </c>
      <c r="G25" s="74">
        <v>1</v>
      </c>
      <c r="H25" s="37">
        <f t="shared" si="0"/>
        <v>1</v>
      </c>
      <c r="I25" s="101"/>
      <c r="J25" s="41">
        <f t="shared" si="1"/>
        <v>0</v>
      </c>
      <c r="K25" s="43">
        <f t="shared" si="2"/>
        <v>0</v>
      </c>
    </row>
    <row r="26" spans="1:11" s="44" customFormat="1" x14ac:dyDescent="0.25">
      <c r="A26" s="29">
        <v>11</v>
      </c>
      <c r="B26" s="9" t="s">
        <v>658</v>
      </c>
      <c r="C26" s="8" t="s">
        <v>296</v>
      </c>
      <c r="D26" s="35"/>
      <c r="E26" s="40" t="s">
        <v>27</v>
      </c>
      <c r="F26" s="103">
        <v>1</v>
      </c>
      <c r="G26" s="74">
        <v>90</v>
      </c>
      <c r="H26" s="37">
        <f t="shared" si="0"/>
        <v>1</v>
      </c>
      <c r="I26" s="101"/>
      <c r="J26" s="41">
        <f t="shared" si="1"/>
        <v>0</v>
      </c>
      <c r="K26" s="43">
        <f t="shared" si="2"/>
        <v>0</v>
      </c>
    </row>
    <row r="27" spans="1:11" s="44" customFormat="1" x14ac:dyDescent="0.25">
      <c r="A27" s="29">
        <v>11</v>
      </c>
      <c r="B27" s="9" t="s">
        <v>659</v>
      </c>
      <c r="C27" s="8" t="s">
        <v>297</v>
      </c>
      <c r="D27" s="35"/>
      <c r="E27" s="40" t="s">
        <v>27</v>
      </c>
      <c r="F27" s="103">
        <v>1</v>
      </c>
      <c r="G27" s="74">
        <v>15</v>
      </c>
      <c r="H27" s="37">
        <f t="shared" si="0"/>
        <v>1</v>
      </c>
      <c r="I27" s="101"/>
      <c r="J27" s="41">
        <f t="shared" si="1"/>
        <v>0</v>
      </c>
      <c r="K27" s="43">
        <f t="shared" si="2"/>
        <v>0</v>
      </c>
    </row>
    <row r="28" spans="1:11" s="44" customFormat="1" x14ac:dyDescent="0.25">
      <c r="A28" s="29">
        <v>11</v>
      </c>
      <c r="B28" s="9" t="s">
        <v>660</v>
      </c>
      <c r="C28" s="8" t="s">
        <v>309</v>
      </c>
      <c r="D28" s="35"/>
      <c r="E28" s="40" t="s">
        <v>27</v>
      </c>
      <c r="F28" s="103">
        <v>1</v>
      </c>
      <c r="G28" s="74">
        <v>50</v>
      </c>
      <c r="H28" s="37">
        <f t="shared" si="0"/>
        <v>1</v>
      </c>
      <c r="I28" s="101"/>
      <c r="J28" s="41">
        <f t="shared" si="1"/>
        <v>0</v>
      </c>
      <c r="K28" s="43">
        <f t="shared" si="2"/>
        <v>0</v>
      </c>
    </row>
    <row r="29" spans="1:11" s="44" customFormat="1" x14ac:dyDescent="0.25">
      <c r="A29" s="29">
        <v>11</v>
      </c>
      <c r="B29" s="9" t="s">
        <v>661</v>
      </c>
      <c r="C29" s="9" t="s">
        <v>525</v>
      </c>
      <c r="D29" s="35"/>
      <c r="E29" s="40" t="s">
        <v>31</v>
      </c>
      <c r="F29" s="103">
        <v>6</v>
      </c>
      <c r="G29" s="74">
        <v>25</v>
      </c>
      <c r="H29" s="37">
        <f t="shared" si="0"/>
        <v>6</v>
      </c>
      <c r="I29" s="101"/>
      <c r="J29" s="41">
        <f t="shared" si="1"/>
        <v>0</v>
      </c>
      <c r="K29" s="43">
        <f t="shared" si="2"/>
        <v>0</v>
      </c>
    </row>
    <row r="30" spans="1:11" s="44" customFormat="1" x14ac:dyDescent="0.25">
      <c r="A30" s="29">
        <v>11</v>
      </c>
      <c r="B30" s="9" t="s">
        <v>662</v>
      </c>
      <c r="C30" s="8" t="s">
        <v>298</v>
      </c>
      <c r="D30" s="35"/>
      <c r="E30" s="40" t="s">
        <v>27</v>
      </c>
      <c r="F30" s="103">
        <v>1</v>
      </c>
      <c r="G30" s="74">
        <v>205</v>
      </c>
      <c r="H30" s="37">
        <f t="shared" si="0"/>
        <v>1</v>
      </c>
      <c r="I30" s="101"/>
      <c r="J30" s="41">
        <f t="shared" si="1"/>
        <v>0</v>
      </c>
      <c r="K30" s="43">
        <f t="shared" si="2"/>
        <v>0</v>
      </c>
    </row>
    <row r="31" spans="1:11" s="44" customFormat="1" x14ac:dyDescent="0.25">
      <c r="A31" s="29">
        <v>11</v>
      </c>
      <c r="B31" s="9" t="s">
        <v>663</v>
      </c>
      <c r="C31" s="8" t="s">
        <v>302</v>
      </c>
      <c r="D31" s="35"/>
      <c r="E31" s="40" t="s">
        <v>31</v>
      </c>
      <c r="F31" s="103">
        <v>0.1</v>
      </c>
      <c r="G31" s="74">
        <v>10</v>
      </c>
      <c r="H31" s="37">
        <f t="shared" si="0"/>
        <v>0.1</v>
      </c>
      <c r="I31" s="101"/>
      <c r="J31" s="41">
        <f t="shared" si="1"/>
        <v>0</v>
      </c>
      <c r="K31" s="43">
        <f t="shared" si="2"/>
        <v>0</v>
      </c>
    </row>
    <row r="32" spans="1:11" s="44" customFormat="1" x14ac:dyDescent="0.25">
      <c r="A32" s="29">
        <v>11</v>
      </c>
      <c r="B32" s="9" t="s">
        <v>668</v>
      </c>
      <c r="C32" s="8" t="s">
        <v>303</v>
      </c>
      <c r="D32" s="35"/>
      <c r="E32" s="40" t="s">
        <v>31</v>
      </c>
      <c r="F32" s="103">
        <v>0.05</v>
      </c>
      <c r="G32" s="74">
        <v>12</v>
      </c>
      <c r="H32" s="37">
        <f t="shared" si="0"/>
        <v>0.05</v>
      </c>
      <c r="I32" s="102"/>
      <c r="J32" s="41">
        <f t="shared" si="1"/>
        <v>0</v>
      </c>
      <c r="K32" s="43">
        <f t="shared" si="2"/>
        <v>0</v>
      </c>
    </row>
    <row r="33" spans="1:13" s="44" customFormat="1" ht="30" x14ac:dyDescent="0.25">
      <c r="A33" s="29">
        <v>11</v>
      </c>
      <c r="B33" s="9" t="s">
        <v>669</v>
      </c>
      <c r="C33" s="8" t="s">
        <v>517</v>
      </c>
      <c r="D33" s="35"/>
      <c r="E33" s="40" t="s">
        <v>27</v>
      </c>
      <c r="F33" s="103">
        <v>1</v>
      </c>
      <c r="G33" s="74">
        <v>200</v>
      </c>
      <c r="H33" s="37">
        <f t="shared" si="0"/>
        <v>1</v>
      </c>
      <c r="I33" s="102"/>
      <c r="J33" s="41">
        <f t="shared" si="1"/>
        <v>0</v>
      </c>
      <c r="K33" s="43">
        <f t="shared" si="2"/>
        <v>0</v>
      </c>
    </row>
    <row r="34" spans="1:13" s="44" customFormat="1" ht="30" x14ac:dyDescent="0.25">
      <c r="A34" s="29">
        <v>11</v>
      </c>
      <c r="B34" s="9" t="s">
        <v>670</v>
      </c>
      <c r="C34" s="30" t="s">
        <v>518</v>
      </c>
      <c r="D34" s="35"/>
      <c r="E34" s="40" t="s">
        <v>27</v>
      </c>
      <c r="F34" s="103">
        <v>1</v>
      </c>
      <c r="G34" s="74">
        <v>500</v>
      </c>
      <c r="H34" s="37">
        <f t="shared" si="0"/>
        <v>1</v>
      </c>
      <c r="I34" s="101"/>
      <c r="J34" s="41">
        <f t="shared" si="1"/>
        <v>0</v>
      </c>
      <c r="K34" s="43">
        <f t="shared" si="2"/>
        <v>0</v>
      </c>
    </row>
    <row r="35" spans="1:13" s="44" customFormat="1" ht="45" x14ac:dyDescent="0.25">
      <c r="A35" s="29">
        <v>11</v>
      </c>
      <c r="B35" s="9" t="s">
        <v>696</v>
      </c>
      <c r="C35" s="30" t="s">
        <v>519</v>
      </c>
      <c r="D35" s="35"/>
      <c r="E35" s="40" t="s">
        <v>27</v>
      </c>
      <c r="F35" s="103">
        <v>1</v>
      </c>
      <c r="G35" s="74">
        <v>500</v>
      </c>
      <c r="H35" s="37">
        <f t="shared" si="0"/>
        <v>1</v>
      </c>
      <c r="I35" s="101"/>
      <c r="J35" s="41">
        <f t="shared" si="1"/>
        <v>0</v>
      </c>
      <c r="K35" s="43">
        <f t="shared" si="2"/>
        <v>0</v>
      </c>
    </row>
    <row r="36" spans="1:13" s="44" customFormat="1" ht="30" x14ac:dyDescent="0.25">
      <c r="A36" s="29">
        <v>11</v>
      </c>
      <c r="B36" s="9" t="s">
        <v>697</v>
      </c>
      <c r="C36" s="30" t="s">
        <v>520</v>
      </c>
      <c r="D36" s="35"/>
      <c r="E36" s="40" t="s">
        <v>27</v>
      </c>
      <c r="F36" s="103">
        <v>1</v>
      </c>
      <c r="G36" s="74">
        <v>500</v>
      </c>
      <c r="H36" s="37">
        <f t="shared" si="0"/>
        <v>1</v>
      </c>
      <c r="I36" s="101"/>
      <c r="J36" s="41">
        <f t="shared" si="1"/>
        <v>0</v>
      </c>
      <c r="K36" s="43">
        <f t="shared" si="2"/>
        <v>0</v>
      </c>
    </row>
    <row r="37" spans="1:13" s="44" customFormat="1" ht="45" x14ac:dyDescent="0.25">
      <c r="A37" s="29">
        <v>11</v>
      </c>
      <c r="B37" s="9" t="s">
        <v>698</v>
      </c>
      <c r="C37" s="30" t="s">
        <v>516</v>
      </c>
      <c r="D37" s="35"/>
      <c r="E37" s="40" t="s">
        <v>27</v>
      </c>
      <c r="F37" s="103">
        <v>1</v>
      </c>
      <c r="G37" s="74">
        <v>60</v>
      </c>
      <c r="H37" s="37">
        <f t="shared" si="0"/>
        <v>1</v>
      </c>
      <c r="I37" s="101"/>
      <c r="J37" s="41">
        <f t="shared" si="1"/>
        <v>0</v>
      </c>
      <c r="K37" s="43">
        <f t="shared" si="2"/>
        <v>0</v>
      </c>
    </row>
    <row r="38" spans="1:13" s="59" customFormat="1" x14ac:dyDescent="0.25">
      <c r="A38" s="54"/>
      <c r="B38" s="55"/>
      <c r="C38" s="56" t="s">
        <v>28</v>
      </c>
      <c r="D38" s="56"/>
      <c r="E38" s="54"/>
      <c r="F38" s="105"/>
      <c r="G38" s="57"/>
      <c r="H38" s="58"/>
      <c r="I38" s="55"/>
      <c r="J38" s="55"/>
      <c r="K38" s="58">
        <f>SUM(K2:K37)</f>
        <v>0</v>
      </c>
    </row>
    <row r="39" spans="1:13" x14ac:dyDescent="0.25">
      <c r="M39" s="4"/>
    </row>
    <row r="40" spans="1:13" ht="15" customHeight="1" x14ac:dyDescent="0.25">
      <c r="B40" s="164" t="s">
        <v>416</v>
      </c>
      <c r="C40" s="164"/>
      <c r="D40" s="164"/>
      <c r="E40" s="164"/>
      <c r="F40" s="164"/>
      <c r="G40" s="164"/>
      <c r="H40" s="164"/>
      <c r="I40" s="164"/>
      <c r="J40" s="164"/>
    </row>
    <row r="41" spans="1:13" x14ac:dyDescent="0.25">
      <c r="B41" s="164"/>
      <c r="C41" s="164"/>
      <c r="D41" s="164"/>
      <c r="E41" s="164"/>
      <c r="F41" s="164"/>
      <c r="G41" s="164"/>
      <c r="H41" s="164"/>
      <c r="I41" s="164"/>
      <c r="J41" s="164"/>
    </row>
    <row r="42" spans="1:13" x14ac:dyDescent="0.25">
      <c r="B42" s="164"/>
      <c r="C42" s="164"/>
      <c r="D42" s="164"/>
      <c r="E42" s="164"/>
      <c r="F42" s="164"/>
      <c r="G42" s="164"/>
      <c r="H42" s="164"/>
      <c r="I42" s="164"/>
      <c r="J42" s="164"/>
    </row>
    <row r="43" spans="1:13" x14ac:dyDescent="0.25">
      <c r="B43" s="164"/>
      <c r="C43" s="164"/>
      <c r="D43" s="164"/>
      <c r="E43" s="164"/>
      <c r="F43" s="164"/>
      <c r="G43" s="164"/>
      <c r="H43" s="164"/>
      <c r="I43" s="164"/>
      <c r="J43" s="164"/>
    </row>
    <row r="44" spans="1:13" x14ac:dyDescent="0.25">
      <c r="B44" s="164"/>
      <c r="C44" s="164"/>
      <c r="D44" s="164"/>
      <c r="E44" s="164"/>
      <c r="F44" s="164"/>
      <c r="G44" s="164"/>
      <c r="H44" s="164"/>
      <c r="I44" s="164"/>
      <c r="J44" s="164"/>
    </row>
    <row r="45" spans="1:13" x14ac:dyDescent="0.25">
      <c r="B45" s="164"/>
      <c r="C45" s="164"/>
      <c r="D45" s="164"/>
      <c r="E45" s="164"/>
      <c r="F45" s="164"/>
      <c r="G45" s="164"/>
      <c r="H45" s="164"/>
      <c r="I45" s="164"/>
      <c r="J45" s="164"/>
    </row>
    <row r="46" spans="1:13" x14ac:dyDescent="0.25">
      <c r="B46" s="164"/>
      <c r="C46" s="164"/>
      <c r="D46" s="164"/>
      <c r="E46" s="164"/>
      <c r="F46" s="164"/>
      <c r="G46" s="164"/>
      <c r="H46" s="164"/>
      <c r="I46" s="164"/>
      <c r="J46" s="164"/>
    </row>
    <row r="47" spans="1:13" x14ac:dyDescent="0.25">
      <c r="B47" s="164"/>
      <c r="C47" s="164"/>
      <c r="D47" s="164"/>
      <c r="E47" s="164"/>
      <c r="F47" s="164"/>
      <c r="G47" s="164"/>
      <c r="H47" s="164"/>
      <c r="I47" s="164"/>
      <c r="J47" s="164"/>
    </row>
    <row r="48" spans="1:13" x14ac:dyDescent="0.25">
      <c r="B48" s="164"/>
      <c r="C48" s="164"/>
      <c r="D48" s="164"/>
      <c r="E48" s="164"/>
      <c r="F48" s="164"/>
      <c r="G48" s="164"/>
      <c r="H48" s="164"/>
      <c r="I48" s="164"/>
      <c r="J48" s="164"/>
    </row>
    <row r="49" spans="1:11" x14ac:dyDescent="0.25">
      <c r="B49" s="164"/>
      <c r="C49" s="164"/>
      <c r="D49" s="164"/>
      <c r="E49" s="164"/>
      <c r="F49" s="164"/>
      <c r="G49" s="164"/>
      <c r="H49" s="164"/>
      <c r="I49" s="164"/>
      <c r="J49" s="164"/>
    </row>
    <row r="50" spans="1:11" x14ac:dyDescent="0.25">
      <c r="B50" s="122"/>
      <c r="C50" s="122"/>
      <c r="D50" s="122"/>
      <c r="E50" s="122"/>
      <c r="F50" s="122"/>
      <c r="G50" s="122"/>
      <c r="H50" s="122"/>
      <c r="I50" s="122"/>
      <c r="J50" s="122"/>
    </row>
    <row r="51" spans="1:11" x14ac:dyDescent="0.25">
      <c r="C51" s="62" t="s">
        <v>29</v>
      </c>
      <c r="D51" s="12">
        <f ca="1">TODAY()</f>
        <v>44496</v>
      </c>
      <c r="E51" s="13"/>
      <c r="F51" s="107"/>
      <c r="G51" s="76"/>
    </row>
    <row r="52" spans="1:11" x14ac:dyDescent="0.25">
      <c r="C52" s="62" t="s">
        <v>30</v>
      </c>
      <c r="D52" s="163"/>
      <c r="E52" s="163"/>
      <c r="F52" s="163"/>
      <c r="G52" s="163"/>
      <c r="H52" s="163"/>
      <c r="I52" s="163"/>
      <c r="J52" s="163"/>
      <c r="K52" s="163"/>
    </row>
    <row r="53" spans="1:11" x14ac:dyDescent="0.25">
      <c r="C53" s="62"/>
      <c r="D53" s="163"/>
      <c r="E53" s="163"/>
      <c r="F53" s="163"/>
      <c r="G53" s="163"/>
      <c r="H53" s="163"/>
      <c r="I53" s="163"/>
      <c r="J53" s="163"/>
      <c r="K53" s="163"/>
    </row>
    <row r="54" spans="1:11" x14ac:dyDescent="0.25">
      <c r="C54" s="62"/>
      <c r="D54" s="14"/>
      <c r="E54" s="14"/>
      <c r="F54" s="108"/>
      <c r="G54" s="77"/>
    </row>
    <row r="55" spans="1:11" s="71" customFormat="1" x14ac:dyDescent="0.25">
      <c r="A55" s="26"/>
      <c r="B55" s="1"/>
      <c r="C55" s="62"/>
      <c r="D55" s="15"/>
      <c r="E55" s="15"/>
      <c r="F55" s="109"/>
      <c r="G55" s="78"/>
      <c r="H55" s="17"/>
      <c r="I55" s="17"/>
      <c r="J55" s="17"/>
      <c r="K55" s="4"/>
    </row>
  </sheetData>
  <sheetProtection selectLockedCells="1"/>
  <mergeCells count="2">
    <mergeCell ref="D52:K53"/>
    <mergeCell ref="B40:J49"/>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6">
    <pageSetUpPr fitToPage="1"/>
  </sheetPr>
  <dimension ref="A1:K37"/>
  <sheetViews>
    <sheetView zoomScaleNormal="100" workbookViewId="0">
      <selection activeCell="A37" sqref="A37:XFD37"/>
    </sheetView>
  </sheetViews>
  <sheetFormatPr defaultRowHeight="15" x14ac:dyDescent="0.25"/>
  <cols>
    <col min="1" max="1" width="5.85546875" style="26" bestFit="1" customWidth="1"/>
    <col min="2" max="2" width="4.140625" style="1" bestFit="1" customWidth="1"/>
    <col min="3" max="3" width="46.42578125" style="2" customWidth="1"/>
    <col min="4" max="4" width="35.7109375" style="2" customWidth="1"/>
    <col min="5" max="5" width="6" style="19" bestFit="1" customWidth="1"/>
    <col min="6" max="6" width="9.140625" style="85"/>
    <col min="7" max="7" width="9.140625" style="21"/>
    <col min="8" max="8" width="9.5703125" style="85" bestFit="1" customWidth="1"/>
    <col min="9" max="9" width="9.5703125" style="17"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79" t="s">
        <v>37</v>
      </c>
      <c r="G1" s="20" t="s">
        <v>32</v>
      </c>
      <c r="H1" s="86" t="s">
        <v>38</v>
      </c>
      <c r="I1" s="24" t="s">
        <v>33</v>
      </c>
      <c r="J1" s="16" t="s">
        <v>36</v>
      </c>
      <c r="K1" s="6" t="s">
        <v>35</v>
      </c>
    </row>
    <row r="2" spans="1:11" s="44" customFormat="1" x14ac:dyDescent="0.25">
      <c r="A2" s="29">
        <v>12</v>
      </c>
      <c r="B2" s="9" t="s">
        <v>634</v>
      </c>
      <c r="C2" s="9" t="s">
        <v>931</v>
      </c>
      <c r="D2" s="35"/>
      <c r="E2" s="40" t="s">
        <v>27</v>
      </c>
      <c r="F2" s="80">
        <v>1</v>
      </c>
      <c r="G2" s="74">
        <v>10</v>
      </c>
      <c r="H2" s="87">
        <v>1</v>
      </c>
      <c r="I2" s="73"/>
      <c r="J2" s="41">
        <f t="shared" ref="J2:J20" si="0">(F2*I2)/H2</f>
        <v>0</v>
      </c>
      <c r="K2" s="43">
        <f t="shared" ref="K2:K20" si="1">ROUND(J2*G2,2)</f>
        <v>0</v>
      </c>
    </row>
    <row r="3" spans="1:11" s="44" customFormat="1" x14ac:dyDescent="0.25">
      <c r="A3" s="29">
        <v>12</v>
      </c>
      <c r="B3" s="9" t="s">
        <v>635</v>
      </c>
      <c r="C3" s="9" t="s">
        <v>932</v>
      </c>
      <c r="D3" s="35"/>
      <c r="E3" s="40" t="s">
        <v>27</v>
      </c>
      <c r="F3" s="80">
        <v>1</v>
      </c>
      <c r="G3" s="74">
        <v>60</v>
      </c>
      <c r="H3" s="87">
        <v>1</v>
      </c>
      <c r="I3" s="73"/>
      <c r="J3" s="41">
        <f t="shared" si="0"/>
        <v>0</v>
      </c>
      <c r="K3" s="43">
        <f t="shared" si="1"/>
        <v>0</v>
      </c>
    </row>
    <row r="4" spans="1:11" s="44" customFormat="1" x14ac:dyDescent="0.25">
      <c r="A4" s="29">
        <v>12</v>
      </c>
      <c r="B4" s="9" t="s">
        <v>636</v>
      </c>
      <c r="C4" s="9" t="s">
        <v>936</v>
      </c>
      <c r="D4" s="35"/>
      <c r="E4" s="40" t="s">
        <v>27</v>
      </c>
      <c r="F4" s="80">
        <v>1</v>
      </c>
      <c r="G4" s="74">
        <v>6</v>
      </c>
      <c r="H4" s="87">
        <v>1</v>
      </c>
      <c r="I4" s="73"/>
      <c r="J4" s="41">
        <f t="shared" si="0"/>
        <v>0</v>
      </c>
      <c r="K4" s="43">
        <f t="shared" si="1"/>
        <v>0</v>
      </c>
    </row>
    <row r="5" spans="1:11" s="44" customFormat="1" x14ac:dyDescent="0.25">
      <c r="A5" s="29">
        <v>12</v>
      </c>
      <c r="B5" s="9" t="s">
        <v>637</v>
      </c>
      <c r="C5" s="9" t="s">
        <v>935</v>
      </c>
      <c r="D5" s="35"/>
      <c r="E5" s="40" t="s">
        <v>27</v>
      </c>
      <c r="F5" s="80">
        <v>1</v>
      </c>
      <c r="G5" s="74">
        <v>10</v>
      </c>
      <c r="H5" s="87">
        <v>1</v>
      </c>
      <c r="I5" s="73"/>
      <c r="J5" s="41">
        <f t="shared" si="0"/>
        <v>0</v>
      </c>
      <c r="K5" s="43">
        <f t="shared" si="1"/>
        <v>0</v>
      </c>
    </row>
    <row r="6" spans="1:11" s="44" customFormat="1" x14ac:dyDescent="0.25">
      <c r="A6" s="29">
        <v>12</v>
      </c>
      <c r="B6" s="9" t="s">
        <v>638</v>
      </c>
      <c r="C6" s="9" t="s">
        <v>934</v>
      </c>
      <c r="D6" s="35"/>
      <c r="E6" s="40" t="s">
        <v>27</v>
      </c>
      <c r="F6" s="80">
        <v>1</v>
      </c>
      <c r="G6" s="74">
        <v>40</v>
      </c>
      <c r="H6" s="87">
        <v>1</v>
      </c>
      <c r="I6" s="73"/>
      <c r="J6" s="41">
        <f t="shared" si="0"/>
        <v>0</v>
      </c>
      <c r="K6" s="43">
        <f t="shared" si="1"/>
        <v>0</v>
      </c>
    </row>
    <row r="7" spans="1:11" s="44" customFormat="1" x14ac:dyDescent="0.25">
      <c r="A7" s="29">
        <v>12</v>
      </c>
      <c r="B7" s="9" t="s">
        <v>639</v>
      </c>
      <c r="C7" s="9" t="s">
        <v>933</v>
      </c>
      <c r="D7" s="35"/>
      <c r="E7" s="40" t="s">
        <v>27</v>
      </c>
      <c r="F7" s="80">
        <v>1</v>
      </c>
      <c r="G7" s="74">
        <v>60</v>
      </c>
      <c r="H7" s="87">
        <v>1</v>
      </c>
      <c r="I7" s="73"/>
      <c r="J7" s="41">
        <f t="shared" si="0"/>
        <v>0</v>
      </c>
      <c r="K7" s="43">
        <f t="shared" si="1"/>
        <v>0</v>
      </c>
    </row>
    <row r="8" spans="1:11" s="44" customFormat="1" x14ac:dyDescent="0.25">
      <c r="A8" s="29">
        <v>12</v>
      </c>
      <c r="B8" s="9" t="s">
        <v>640</v>
      </c>
      <c r="C8" s="8" t="s">
        <v>930</v>
      </c>
      <c r="D8" s="35"/>
      <c r="E8" s="40" t="s">
        <v>27</v>
      </c>
      <c r="F8" s="80">
        <v>1</v>
      </c>
      <c r="G8" s="74">
        <v>120</v>
      </c>
      <c r="H8" s="87">
        <v>1</v>
      </c>
      <c r="I8" s="73"/>
      <c r="J8" s="41">
        <f t="shared" si="0"/>
        <v>0</v>
      </c>
      <c r="K8" s="43">
        <f t="shared" si="1"/>
        <v>0</v>
      </c>
    </row>
    <row r="9" spans="1:11" s="44" customFormat="1" x14ac:dyDescent="0.25">
      <c r="A9" s="29">
        <v>12</v>
      </c>
      <c r="B9" s="9" t="s">
        <v>641</v>
      </c>
      <c r="C9" s="8" t="s">
        <v>920</v>
      </c>
      <c r="D9" s="35"/>
      <c r="E9" s="40" t="s">
        <v>27</v>
      </c>
      <c r="F9" s="80">
        <v>1</v>
      </c>
      <c r="G9" s="74">
        <v>40</v>
      </c>
      <c r="H9" s="87">
        <v>1</v>
      </c>
      <c r="I9" s="73"/>
      <c r="J9" s="41">
        <f t="shared" si="0"/>
        <v>0</v>
      </c>
      <c r="K9" s="43">
        <f t="shared" si="1"/>
        <v>0</v>
      </c>
    </row>
    <row r="10" spans="1:11" s="44" customFormat="1" x14ac:dyDescent="0.25">
      <c r="A10" s="29">
        <v>12</v>
      </c>
      <c r="B10" s="9" t="s">
        <v>642</v>
      </c>
      <c r="C10" s="8" t="s">
        <v>929</v>
      </c>
      <c r="D10" s="35"/>
      <c r="E10" s="40" t="s">
        <v>27</v>
      </c>
      <c r="F10" s="80">
        <v>1</v>
      </c>
      <c r="G10" s="74">
        <v>90</v>
      </c>
      <c r="H10" s="87">
        <v>1</v>
      </c>
      <c r="I10" s="73"/>
      <c r="J10" s="41">
        <f t="shared" si="0"/>
        <v>0</v>
      </c>
      <c r="K10" s="43">
        <f t="shared" si="1"/>
        <v>0</v>
      </c>
    </row>
    <row r="11" spans="1:11" s="44" customFormat="1" ht="18" customHeight="1" x14ac:dyDescent="0.25">
      <c r="A11" s="29">
        <v>12</v>
      </c>
      <c r="B11" s="9" t="s">
        <v>643</v>
      </c>
      <c r="C11" s="8" t="s">
        <v>921</v>
      </c>
      <c r="D11" s="35"/>
      <c r="E11" s="40" t="s">
        <v>27</v>
      </c>
      <c r="F11" s="80">
        <v>1</v>
      </c>
      <c r="G11" s="74">
        <v>120</v>
      </c>
      <c r="H11" s="87">
        <v>1</v>
      </c>
      <c r="I11" s="73"/>
      <c r="J11" s="41">
        <f t="shared" si="0"/>
        <v>0</v>
      </c>
      <c r="K11" s="43">
        <f t="shared" si="1"/>
        <v>0</v>
      </c>
    </row>
    <row r="12" spans="1:11" s="44" customFormat="1" x14ac:dyDescent="0.25">
      <c r="A12" s="29">
        <v>12</v>
      </c>
      <c r="B12" s="9" t="s">
        <v>644</v>
      </c>
      <c r="C12" s="8" t="s">
        <v>199</v>
      </c>
      <c r="D12" s="35"/>
      <c r="E12" s="40" t="s">
        <v>27</v>
      </c>
      <c r="F12" s="80">
        <v>1</v>
      </c>
      <c r="G12" s="74">
        <v>30</v>
      </c>
      <c r="H12" s="87">
        <v>1</v>
      </c>
      <c r="I12" s="73"/>
      <c r="J12" s="41">
        <f t="shared" si="0"/>
        <v>0</v>
      </c>
      <c r="K12" s="43">
        <f t="shared" si="1"/>
        <v>0</v>
      </c>
    </row>
    <row r="13" spans="1:11" s="44" customFormat="1" x14ac:dyDescent="0.25">
      <c r="A13" s="29">
        <v>12</v>
      </c>
      <c r="B13" s="9" t="s">
        <v>645</v>
      </c>
      <c r="C13" s="8" t="s">
        <v>922</v>
      </c>
      <c r="D13" s="35"/>
      <c r="E13" s="40" t="s">
        <v>27</v>
      </c>
      <c r="F13" s="80">
        <v>5</v>
      </c>
      <c r="G13" s="74">
        <v>30</v>
      </c>
      <c r="H13" s="87">
        <v>5</v>
      </c>
      <c r="I13" s="73"/>
      <c r="J13" s="41">
        <f t="shared" si="0"/>
        <v>0</v>
      </c>
      <c r="K13" s="43">
        <f t="shared" si="1"/>
        <v>0</v>
      </c>
    </row>
    <row r="14" spans="1:11" s="44" customFormat="1" x14ac:dyDescent="0.25">
      <c r="A14" s="29">
        <v>12</v>
      </c>
      <c r="B14" s="9" t="s">
        <v>646</v>
      </c>
      <c r="C14" s="8" t="s">
        <v>925</v>
      </c>
      <c r="D14" s="35"/>
      <c r="E14" s="40" t="s">
        <v>27</v>
      </c>
      <c r="F14" s="80">
        <v>1</v>
      </c>
      <c r="G14" s="75">
        <v>160</v>
      </c>
      <c r="H14" s="87">
        <v>1</v>
      </c>
      <c r="I14" s="73"/>
      <c r="J14" s="41">
        <f t="shared" si="0"/>
        <v>0</v>
      </c>
      <c r="K14" s="43">
        <f t="shared" si="1"/>
        <v>0</v>
      </c>
    </row>
    <row r="15" spans="1:11" s="44" customFormat="1" x14ac:dyDescent="0.25">
      <c r="A15" s="29">
        <v>12</v>
      </c>
      <c r="B15" s="9" t="s">
        <v>647</v>
      </c>
      <c r="C15" s="8" t="s">
        <v>923</v>
      </c>
      <c r="D15" s="35"/>
      <c r="E15" s="40" t="s">
        <v>27</v>
      </c>
      <c r="F15" s="80">
        <v>1</v>
      </c>
      <c r="G15" s="75">
        <v>42</v>
      </c>
      <c r="H15" s="87">
        <v>1</v>
      </c>
      <c r="I15" s="73"/>
      <c r="J15" s="41">
        <f t="shared" si="0"/>
        <v>0</v>
      </c>
      <c r="K15" s="43">
        <f t="shared" si="1"/>
        <v>0</v>
      </c>
    </row>
    <row r="16" spans="1:11" s="44" customFormat="1" x14ac:dyDescent="0.25">
      <c r="A16" s="29">
        <v>12</v>
      </c>
      <c r="B16" s="9" t="s">
        <v>648</v>
      </c>
      <c r="C16" s="8" t="s">
        <v>924</v>
      </c>
      <c r="D16" s="35"/>
      <c r="E16" s="40" t="s">
        <v>27</v>
      </c>
      <c r="F16" s="80">
        <v>1</v>
      </c>
      <c r="G16" s="75">
        <v>180</v>
      </c>
      <c r="H16" s="87">
        <v>1</v>
      </c>
      <c r="I16" s="73"/>
      <c r="J16" s="41">
        <f t="shared" si="0"/>
        <v>0</v>
      </c>
      <c r="K16" s="43">
        <f t="shared" si="1"/>
        <v>0</v>
      </c>
    </row>
    <row r="17" spans="1:11" s="44" customFormat="1" x14ac:dyDescent="0.25">
      <c r="A17" s="29">
        <v>12</v>
      </c>
      <c r="B17" s="9" t="s">
        <v>649</v>
      </c>
      <c r="C17" s="9" t="s">
        <v>926</v>
      </c>
      <c r="D17" s="35"/>
      <c r="E17" s="40" t="s">
        <v>27</v>
      </c>
      <c r="F17" s="80">
        <v>1</v>
      </c>
      <c r="G17" s="75">
        <v>150</v>
      </c>
      <c r="H17" s="87">
        <v>1</v>
      </c>
      <c r="I17" s="73"/>
      <c r="J17" s="41">
        <f t="shared" si="0"/>
        <v>0</v>
      </c>
      <c r="K17" s="43">
        <f t="shared" si="1"/>
        <v>0</v>
      </c>
    </row>
    <row r="18" spans="1:11" s="44" customFormat="1" x14ac:dyDescent="0.25">
      <c r="A18" s="29">
        <v>12</v>
      </c>
      <c r="B18" s="9" t="s">
        <v>650</v>
      </c>
      <c r="C18" s="9" t="s">
        <v>201</v>
      </c>
      <c r="D18" s="35"/>
      <c r="E18" s="40" t="s">
        <v>27</v>
      </c>
      <c r="F18" s="80">
        <v>1</v>
      </c>
      <c r="G18" s="75">
        <v>50</v>
      </c>
      <c r="H18" s="87">
        <v>1</v>
      </c>
      <c r="I18" s="73"/>
      <c r="J18" s="41">
        <f t="shared" si="0"/>
        <v>0</v>
      </c>
      <c r="K18" s="43">
        <f t="shared" si="1"/>
        <v>0</v>
      </c>
    </row>
    <row r="19" spans="1:11" s="44" customFormat="1" x14ac:dyDescent="0.25">
      <c r="A19" s="29">
        <v>12</v>
      </c>
      <c r="B19" s="9" t="s">
        <v>651</v>
      </c>
      <c r="C19" s="9" t="s">
        <v>927</v>
      </c>
      <c r="D19" s="35"/>
      <c r="E19" s="40" t="s">
        <v>27</v>
      </c>
      <c r="F19" s="80">
        <v>1</v>
      </c>
      <c r="G19" s="75">
        <v>150</v>
      </c>
      <c r="H19" s="87">
        <v>1</v>
      </c>
      <c r="I19" s="73"/>
      <c r="J19" s="41">
        <f t="shared" si="0"/>
        <v>0</v>
      </c>
      <c r="K19" s="43">
        <f t="shared" si="1"/>
        <v>0</v>
      </c>
    </row>
    <row r="20" spans="1:11" s="44" customFormat="1" x14ac:dyDescent="0.25">
      <c r="A20" s="29">
        <v>12</v>
      </c>
      <c r="B20" s="9" t="s">
        <v>652</v>
      </c>
      <c r="C20" s="8" t="s">
        <v>928</v>
      </c>
      <c r="D20" s="35"/>
      <c r="E20" s="40" t="s">
        <v>27</v>
      </c>
      <c r="F20" s="80">
        <v>1</v>
      </c>
      <c r="G20" s="74">
        <v>120</v>
      </c>
      <c r="H20" s="87">
        <v>1</v>
      </c>
      <c r="I20" s="73"/>
      <c r="J20" s="41">
        <f t="shared" si="0"/>
        <v>0</v>
      </c>
      <c r="K20" s="43">
        <f t="shared" si="1"/>
        <v>0</v>
      </c>
    </row>
    <row r="21" spans="1:11" s="44" customFormat="1" x14ac:dyDescent="0.25">
      <c r="A21" s="29">
        <v>12</v>
      </c>
      <c r="B21" s="9" t="s">
        <v>653</v>
      </c>
      <c r="C21" s="8" t="s">
        <v>200</v>
      </c>
      <c r="D21" s="35"/>
      <c r="E21" s="40" t="s">
        <v>27</v>
      </c>
      <c r="F21" s="80">
        <v>1</v>
      </c>
      <c r="G21" s="75">
        <v>60</v>
      </c>
      <c r="H21" s="87">
        <v>1</v>
      </c>
      <c r="I21" s="73"/>
      <c r="J21" s="41">
        <f t="shared" ref="J21" si="2">(F21*I21)/H21</f>
        <v>0</v>
      </c>
      <c r="K21" s="43">
        <f t="shared" ref="K21" si="3">ROUND(J21*G21,2)</f>
        <v>0</v>
      </c>
    </row>
    <row r="22" spans="1:11" s="59" customFormat="1" x14ac:dyDescent="0.25">
      <c r="A22" s="54"/>
      <c r="B22" s="55"/>
      <c r="C22" s="56" t="s">
        <v>28</v>
      </c>
      <c r="D22" s="56"/>
      <c r="E22" s="54"/>
      <c r="F22" s="81"/>
      <c r="G22" s="57"/>
      <c r="H22" s="81"/>
      <c r="I22" s="55"/>
      <c r="J22" s="55"/>
      <c r="K22" s="58">
        <f>SUM(K2:K21)</f>
        <v>0</v>
      </c>
    </row>
    <row r="24" spans="1:11" ht="15" customHeight="1" x14ac:dyDescent="0.25">
      <c r="B24" s="164" t="s">
        <v>351</v>
      </c>
      <c r="C24" s="164"/>
      <c r="D24" s="164"/>
      <c r="E24" s="164"/>
      <c r="F24" s="164"/>
      <c r="G24" s="164"/>
      <c r="H24" s="164"/>
      <c r="I24" s="164"/>
      <c r="J24" s="164"/>
    </row>
    <row r="25" spans="1:11" x14ac:dyDescent="0.25">
      <c r="B25" s="164"/>
      <c r="C25" s="164"/>
      <c r="D25" s="164"/>
      <c r="E25" s="164"/>
      <c r="F25" s="164"/>
      <c r="G25" s="164"/>
      <c r="H25" s="164"/>
      <c r="I25" s="164"/>
      <c r="J25" s="164"/>
    </row>
    <row r="26" spans="1:11" x14ac:dyDescent="0.25">
      <c r="B26" s="164"/>
      <c r="C26" s="164"/>
      <c r="D26" s="164"/>
      <c r="E26" s="164"/>
      <c r="F26" s="164"/>
      <c r="G26" s="164"/>
      <c r="H26" s="164"/>
      <c r="I26" s="164"/>
      <c r="J26" s="164"/>
    </row>
    <row r="27" spans="1:11" x14ac:dyDescent="0.25">
      <c r="B27" s="164"/>
      <c r="C27" s="164"/>
      <c r="D27" s="164"/>
      <c r="E27" s="164"/>
      <c r="F27" s="164"/>
      <c r="G27" s="164"/>
      <c r="H27" s="164"/>
      <c r="I27" s="164"/>
      <c r="J27" s="164"/>
    </row>
    <row r="28" spans="1:11" x14ac:dyDescent="0.25">
      <c r="B28" s="164"/>
      <c r="C28" s="164"/>
      <c r="D28" s="164"/>
      <c r="E28" s="164"/>
      <c r="F28" s="164"/>
      <c r="G28" s="164"/>
      <c r="H28" s="164"/>
      <c r="I28" s="164"/>
      <c r="J28" s="164"/>
    </row>
    <row r="29" spans="1:11" x14ac:dyDescent="0.25">
      <c r="B29" s="164"/>
      <c r="C29" s="164"/>
      <c r="D29" s="164"/>
      <c r="E29" s="164"/>
      <c r="F29" s="164"/>
      <c r="G29" s="164"/>
      <c r="H29" s="164"/>
      <c r="I29" s="164"/>
      <c r="J29" s="164"/>
    </row>
    <row r="30" spans="1:11" x14ac:dyDescent="0.25">
      <c r="B30" s="164"/>
      <c r="C30" s="164"/>
      <c r="D30" s="164"/>
      <c r="E30" s="164"/>
      <c r="F30" s="164"/>
      <c r="G30" s="164"/>
      <c r="H30" s="164"/>
      <c r="I30" s="164"/>
      <c r="J30" s="164"/>
    </row>
    <row r="31" spans="1:11" x14ac:dyDescent="0.25">
      <c r="B31" s="164"/>
      <c r="C31" s="164"/>
      <c r="D31" s="164"/>
      <c r="E31" s="164"/>
      <c r="F31" s="164"/>
      <c r="G31" s="164"/>
      <c r="H31" s="164"/>
      <c r="I31" s="164"/>
      <c r="J31" s="164"/>
    </row>
    <row r="32" spans="1:11" x14ac:dyDescent="0.25">
      <c r="B32" s="164"/>
      <c r="C32" s="164"/>
      <c r="D32" s="164"/>
      <c r="E32" s="164"/>
      <c r="F32" s="164"/>
      <c r="G32" s="164"/>
      <c r="H32" s="164"/>
      <c r="I32" s="164"/>
      <c r="J32" s="164"/>
    </row>
    <row r="33" spans="1:11" x14ac:dyDescent="0.25">
      <c r="C33" s="62" t="s">
        <v>29</v>
      </c>
      <c r="D33" s="12">
        <f ca="1">TODAY()</f>
        <v>44496</v>
      </c>
      <c r="E33" s="13"/>
      <c r="F33" s="82"/>
      <c r="G33" s="76"/>
    </row>
    <row r="34" spans="1:11" x14ac:dyDescent="0.25">
      <c r="C34" s="62" t="s">
        <v>30</v>
      </c>
      <c r="D34" s="163"/>
      <c r="E34" s="163"/>
      <c r="F34" s="163"/>
      <c r="G34" s="163"/>
      <c r="H34" s="163"/>
      <c r="I34" s="163"/>
      <c r="J34" s="163"/>
      <c r="K34" s="163"/>
    </row>
    <row r="35" spans="1:11" x14ac:dyDescent="0.25">
      <c r="C35" s="62"/>
      <c r="D35" s="163"/>
      <c r="E35" s="163"/>
      <c r="F35" s="163"/>
      <c r="G35" s="163"/>
      <c r="H35" s="163"/>
      <c r="I35" s="163"/>
      <c r="J35" s="163"/>
      <c r="K35" s="163"/>
    </row>
    <row r="36" spans="1:11" x14ac:dyDescent="0.25">
      <c r="C36" s="62"/>
      <c r="D36" s="14"/>
      <c r="E36" s="14"/>
      <c r="F36" s="83"/>
      <c r="G36" s="77"/>
    </row>
    <row r="37" spans="1:11" s="71" customFormat="1" x14ac:dyDescent="0.25">
      <c r="A37" s="26"/>
      <c r="B37" s="1"/>
      <c r="C37" s="62"/>
      <c r="D37" s="15"/>
      <c r="E37" s="15"/>
      <c r="F37" s="84"/>
      <c r="G37" s="78"/>
      <c r="H37" s="85"/>
      <c r="I37" s="17"/>
      <c r="J37" s="17"/>
      <c r="K37" s="4"/>
    </row>
  </sheetData>
  <sheetProtection selectLockedCells="1"/>
  <mergeCells count="2">
    <mergeCell ref="B24:J32"/>
    <mergeCell ref="D34:K35"/>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25"/>
  <sheetViews>
    <sheetView zoomScaleNormal="100" workbookViewId="0">
      <selection activeCell="D25" sqref="D25:E26"/>
    </sheetView>
  </sheetViews>
  <sheetFormatPr defaultRowHeight="15" x14ac:dyDescent="0.25"/>
  <cols>
    <col min="1" max="1" width="5.85546875" style="26" bestFit="1" customWidth="1"/>
    <col min="2" max="2" width="4.140625" style="1" bestFit="1" customWidth="1"/>
    <col min="3" max="3" width="48.5703125" style="2" customWidth="1"/>
    <col min="4" max="4" width="33.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8" s="7" customFormat="1" ht="60" x14ac:dyDescent="0.25">
      <c r="A1" s="25" t="s">
        <v>43</v>
      </c>
      <c r="B1" s="5" t="s">
        <v>0</v>
      </c>
      <c r="C1" s="5" t="s">
        <v>42</v>
      </c>
      <c r="D1" s="23" t="s">
        <v>1</v>
      </c>
      <c r="E1" s="18" t="s">
        <v>34</v>
      </c>
      <c r="F1" s="16" t="s">
        <v>76</v>
      </c>
      <c r="G1" s="20" t="s">
        <v>32</v>
      </c>
      <c r="H1" s="24" t="s">
        <v>77</v>
      </c>
      <c r="I1" s="24" t="s">
        <v>33</v>
      </c>
      <c r="J1" s="16" t="s">
        <v>36</v>
      </c>
      <c r="K1" s="6" t="s">
        <v>35</v>
      </c>
    </row>
    <row r="2" spans="1:18" s="44" customFormat="1" x14ac:dyDescent="0.25">
      <c r="A2" s="29">
        <v>13</v>
      </c>
      <c r="B2" s="30" t="s">
        <v>634</v>
      </c>
      <c r="C2" s="8" t="s">
        <v>901</v>
      </c>
      <c r="D2" s="35"/>
      <c r="E2" s="40" t="s">
        <v>31</v>
      </c>
      <c r="F2" s="41">
        <v>1</v>
      </c>
      <c r="G2" s="42">
        <v>60</v>
      </c>
      <c r="H2" s="37">
        <f>+F2</f>
        <v>1</v>
      </c>
      <c r="I2" s="38"/>
      <c r="J2" s="41">
        <f>(F2*I2)/H2</f>
        <v>0</v>
      </c>
      <c r="K2" s="43">
        <f>ROUND(J2*G2,2)</f>
        <v>0</v>
      </c>
    </row>
    <row r="3" spans="1:18" s="44" customFormat="1" ht="30" x14ac:dyDescent="0.25">
      <c r="A3" s="29">
        <v>13</v>
      </c>
      <c r="B3" s="30" t="s">
        <v>635</v>
      </c>
      <c r="C3" s="8" t="s">
        <v>905</v>
      </c>
      <c r="D3" s="35"/>
      <c r="E3" s="40" t="s">
        <v>31</v>
      </c>
      <c r="F3" s="41">
        <v>1</v>
      </c>
      <c r="G3" s="42">
        <v>4000</v>
      </c>
      <c r="H3" s="37">
        <f t="shared" ref="H3:H4" si="0">+F3</f>
        <v>1</v>
      </c>
      <c r="I3" s="38"/>
      <c r="J3" s="41">
        <f t="shared" ref="J3:J4" si="1">(F3*I3)/H3</f>
        <v>0</v>
      </c>
      <c r="K3" s="43">
        <f t="shared" ref="K3:K9" si="2">ROUND(J3*G3,2)</f>
        <v>0</v>
      </c>
    </row>
    <row r="4" spans="1:18" s="44" customFormat="1" x14ac:dyDescent="0.25">
      <c r="A4" s="29">
        <v>13</v>
      </c>
      <c r="B4" s="30" t="s">
        <v>636</v>
      </c>
      <c r="C4" s="8" t="s">
        <v>903</v>
      </c>
      <c r="D4" s="35"/>
      <c r="E4" s="40" t="s">
        <v>31</v>
      </c>
      <c r="F4" s="41">
        <v>10</v>
      </c>
      <c r="G4" s="42">
        <v>200</v>
      </c>
      <c r="H4" s="37">
        <f t="shared" si="0"/>
        <v>10</v>
      </c>
      <c r="I4" s="38"/>
      <c r="J4" s="41">
        <f t="shared" si="1"/>
        <v>0</v>
      </c>
      <c r="K4" s="43">
        <f t="shared" si="2"/>
        <v>0</v>
      </c>
    </row>
    <row r="5" spans="1:18" s="44" customFormat="1" x14ac:dyDescent="0.25">
      <c r="A5" s="29">
        <v>13</v>
      </c>
      <c r="B5" s="30" t="s">
        <v>637</v>
      </c>
      <c r="C5" s="8" t="s">
        <v>902</v>
      </c>
      <c r="D5" s="35"/>
      <c r="E5" s="40" t="s">
        <v>31</v>
      </c>
      <c r="F5" s="41">
        <v>1</v>
      </c>
      <c r="G5" s="42">
        <v>1200</v>
      </c>
      <c r="H5" s="37">
        <f t="shared" ref="H5:H9" si="3">+F5</f>
        <v>1</v>
      </c>
      <c r="I5" s="38"/>
      <c r="J5" s="41">
        <f t="shared" ref="J5:J9" si="4">(F5*I5)/H5</f>
        <v>0</v>
      </c>
      <c r="K5" s="43">
        <f t="shared" si="2"/>
        <v>0</v>
      </c>
    </row>
    <row r="6" spans="1:18" s="44" customFormat="1" ht="30" x14ac:dyDescent="0.25">
      <c r="A6" s="29">
        <v>13</v>
      </c>
      <c r="B6" s="30" t="s">
        <v>638</v>
      </c>
      <c r="C6" s="8" t="s">
        <v>904</v>
      </c>
      <c r="D6" s="35"/>
      <c r="E6" s="40" t="s">
        <v>31</v>
      </c>
      <c r="F6" s="41">
        <v>1</v>
      </c>
      <c r="G6" s="42">
        <v>700</v>
      </c>
      <c r="H6" s="37">
        <f t="shared" si="3"/>
        <v>1</v>
      </c>
      <c r="I6" s="38"/>
      <c r="J6" s="41">
        <f t="shared" si="4"/>
        <v>0</v>
      </c>
      <c r="K6" s="43">
        <f t="shared" si="2"/>
        <v>0</v>
      </c>
    </row>
    <row r="7" spans="1:18" s="44" customFormat="1" ht="30" x14ac:dyDescent="0.25">
      <c r="A7" s="29">
        <v>13</v>
      </c>
      <c r="B7" s="30" t="s">
        <v>639</v>
      </c>
      <c r="C7" s="8" t="s">
        <v>906</v>
      </c>
      <c r="D7" s="35"/>
      <c r="E7" s="40" t="s">
        <v>31</v>
      </c>
      <c r="F7" s="41">
        <v>5</v>
      </c>
      <c r="G7" s="42">
        <v>14</v>
      </c>
      <c r="H7" s="37">
        <f t="shared" si="3"/>
        <v>5</v>
      </c>
      <c r="I7" s="38"/>
      <c r="J7" s="41">
        <f t="shared" si="4"/>
        <v>0</v>
      </c>
      <c r="K7" s="43">
        <f t="shared" si="2"/>
        <v>0</v>
      </c>
    </row>
    <row r="8" spans="1:18" s="44" customFormat="1" ht="45" x14ac:dyDescent="0.25">
      <c r="A8" s="29">
        <v>13</v>
      </c>
      <c r="B8" s="30" t="s">
        <v>640</v>
      </c>
      <c r="C8" s="8" t="s">
        <v>907</v>
      </c>
      <c r="D8" s="35"/>
      <c r="E8" s="40" t="s">
        <v>31</v>
      </c>
      <c r="F8" s="41">
        <v>0.62</v>
      </c>
      <c r="G8" s="42">
        <v>100</v>
      </c>
      <c r="H8" s="37">
        <f t="shared" si="3"/>
        <v>0.62</v>
      </c>
      <c r="I8" s="38"/>
      <c r="J8" s="41">
        <f t="shared" si="4"/>
        <v>0</v>
      </c>
      <c r="K8" s="43">
        <f t="shared" si="2"/>
        <v>0</v>
      </c>
    </row>
    <row r="9" spans="1:18" s="44" customFormat="1" ht="45" x14ac:dyDescent="0.25">
      <c r="A9" s="29">
        <v>13</v>
      </c>
      <c r="B9" s="30" t="s">
        <v>641</v>
      </c>
      <c r="C9" s="8" t="s">
        <v>908</v>
      </c>
      <c r="D9" s="35"/>
      <c r="E9" s="40" t="s">
        <v>31</v>
      </c>
      <c r="F9" s="41">
        <v>0.42</v>
      </c>
      <c r="G9" s="42">
        <v>10</v>
      </c>
      <c r="H9" s="37">
        <f t="shared" si="3"/>
        <v>0.42</v>
      </c>
      <c r="I9" s="38"/>
      <c r="J9" s="41">
        <f t="shared" si="4"/>
        <v>0</v>
      </c>
      <c r="K9" s="43">
        <f t="shared" si="2"/>
        <v>0</v>
      </c>
      <c r="R9" s="44" t="s">
        <v>1106</v>
      </c>
    </row>
    <row r="10" spans="1:18" s="59" customFormat="1" x14ac:dyDescent="0.25">
      <c r="A10" s="54"/>
      <c r="B10" s="55"/>
      <c r="C10" s="56" t="s">
        <v>28</v>
      </c>
      <c r="D10" s="56"/>
      <c r="E10" s="54"/>
      <c r="F10" s="55"/>
      <c r="G10" s="57"/>
      <c r="H10" s="55"/>
      <c r="I10" s="55"/>
      <c r="J10" s="55"/>
      <c r="K10" s="58">
        <f>SUM(K2:K9)</f>
        <v>0</v>
      </c>
    </row>
    <row r="12" spans="1:18" ht="15" customHeight="1" x14ac:dyDescent="0.25">
      <c r="B12" s="164" t="s">
        <v>417</v>
      </c>
      <c r="C12" s="164"/>
      <c r="D12" s="164"/>
      <c r="E12" s="164"/>
      <c r="F12" s="167"/>
      <c r="G12" s="164"/>
      <c r="H12" s="167"/>
      <c r="I12" s="164"/>
      <c r="J12" s="164"/>
    </row>
    <row r="13" spans="1:18" x14ac:dyDescent="0.25">
      <c r="B13" s="164"/>
      <c r="C13" s="164"/>
      <c r="D13" s="164"/>
      <c r="E13" s="164"/>
      <c r="F13" s="167"/>
      <c r="G13" s="164"/>
      <c r="H13" s="167"/>
      <c r="I13" s="164"/>
      <c r="J13" s="164"/>
    </row>
    <row r="14" spans="1:18" x14ac:dyDescent="0.25">
      <c r="B14" s="164"/>
      <c r="C14" s="164"/>
      <c r="D14" s="164"/>
      <c r="E14" s="164"/>
      <c r="F14" s="167"/>
      <c r="G14" s="164"/>
      <c r="H14" s="167"/>
      <c r="I14" s="164"/>
      <c r="J14" s="164"/>
    </row>
    <row r="15" spans="1:18" x14ac:dyDescent="0.25">
      <c r="B15" s="164"/>
      <c r="C15" s="164"/>
      <c r="D15" s="164"/>
      <c r="E15" s="164"/>
      <c r="F15" s="167"/>
      <c r="G15" s="164"/>
      <c r="H15" s="167"/>
      <c r="I15" s="164"/>
      <c r="J15" s="164"/>
    </row>
    <row r="16" spans="1:18" x14ac:dyDescent="0.25">
      <c r="B16" s="164"/>
      <c r="C16" s="164"/>
      <c r="D16" s="164"/>
      <c r="E16" s="164"/>
      <c r="F16" s="167"/>
      <c r="G16" s="164"/>
      <c r="H16" s="167"/>
      <c r="I16" s="164"/>
      <c r="J16" s="164"/>
    </row>
    <row r="17" spans="2:11" x14ac:dyDescent="0.25">
      <c r="B17" s="164"/>
      <c r="C17" s="164"/>
      <c r="D17" s="164"/>
      <c r="E17" s="164"/>
      <c r="F17" s="167"/>
      <c r="G17" s="164"/>
      <c r="H17" s="167"/>
      <c r="I17" s="164"/>
      <c r="J17" s="164"/>
    </row>
    <row r="18" spans="2:11" x14ac:dyDescent="0.25">
      <c r="B18" s="164"/>
      <c r="C18" s="164"/>
      <c r="D18" s="164"/>
      <c r="E18" s="164"/>
      <c r="F18" s="167"/>
      <c r="G18" s="164"/>
      <c r="H18" s="167"/>
      <c r="I18" s="164"/>
      <c r="J18" s="164"/>
    </row>
    <row r="19" spans="2:11" x14ac:dyDescent="0.25">
      <c r="B19" s="164"/>
      <c r="C19" s="164"/>
      <c r="D19" s="164"/>
      <c r="E19" s="164"/>
      <c r="F19" s="167"/>
      <c r="G19" s="164"/>
      <c r="H19" s="167"/>
      <c r="I19" s="164"/>
      <c r="J19" s="164"/>
    </row>
    <row r="20" spans="2:11" x14ac:dyDescent="0.25">
      <c r="B20" s="164"/>
      <c r="C20" s="164"/>
      <c r="D20" s="164"/>
      <c r="E20" s="164"/>
      <c r="F20" s="167"/>
      <c r="G20" s="164"/>
      <c r="H20" s="167"/>
      <c r="I20" s="164"/>
      <c r="J20" s="164"/>
    </row>
    <row r="21" spans="2:11" x14ac:dyDescent="0.25">
      <c r="C21" s="62" t="s">
        <v>29</v>
      </c>
      <c r="D21" s="12">
        <f ca="1">TODAY()</f>
        <v>44496</v>
      </c>
      <c r="E21" s="13"/>
      <c r="F21" s="111"/>
      <c r="G21" s="13"/>
    </row>
    <row r="22" spans="2:11" x14ac:dyDescent="0.25">
      <c r="C22" s="62" t="s">
        <v>30</v>
      </c>
      <c r="D22" s="163"/>
      <c r="E22" s="163"/>
      <c r="F22" s="168"/>
      <c r="G22" s="163"/>
      <c r="H22" s="168"/>
      <c r="I22" s="163"/>
      <c r="J22" s="163"/>
      <c r="K22" s="163"/>
    </row>
    <row r="23" spans="2:11" x14ac:dyDescent="0.25">
      <c r="C23" s="62"/>
      <c r="D23" s="163"/>
      <c r="E23" s="163"/>
      <c r="F23" s="168"/>
      <c r="G23" s="163"/>
      <c r="H23" s="168"/>
      <c r="I23" s="163"/>
      <c r="J23" s="163"/>
      <c r="K23" s="163"/>
    </row>
    <row r="24" spans="2:11" x14ac:dyDescent="0.25">
      <c r="C24" s="62"/>
      <c r="D24" s="14"/>
      <c r="E24" s="14"/>
      <c r="F24" s="112"/>
      <c r="G24" s="14"/>
    </row>
    <row r="25" spans="2:11" x14ac:dyDescent="0.25">
      <c r="C25" s="62"/>
      <c r="D25" s="15"/>
      <c r="E25" s="15"/>
      <c r="F25" s="113"/>
      <c r="G25" s="15"/>
    </row>
  </sheetData>
  <sheetProtection selectLockedCells="1"/>
  <mergeCells count="2">
    <mergeCell ref="B12:J20"/>
    <mergeCell ref="D22:K23"/>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K20"/>
  <sheetViews>
    <sheetView zoomScaleNormal="100" workbookViewId="0">
      <selection activeCell="A20" sqref="A20:XFD20"/>
    </sheetView>
  </sheetViews>
  <sheetFormatPr defaultRowHeight="15" x14ac:dyDescent="0.25"/>
  <cols>
    <col min="1" max="1" width="5.85546875" style="26" bestFit="1" customWidth="1"/>
    <col min="2" max="2" width="4.140625" style="1" bestFit="1" customWidth="1"/>
    <col min="3" max="3" width="54.7109375" style="2" bestFit="1" customWidth="1"/>
    <col min="4" max="4" width="28.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386</v>
      </c>
      <c r="G1" s="20" t="s">
        <v>32</v>
      </c>
      <c r="H1" s="24" t="s">
        <v>387</v>
      </c>
      <c r="I1" s="24" t="s">
        <v>33</v>
      </c>
      <c r="J1" s="16" t="s">
        <v>36</v>
      </c>
      <c r="K1" s="6" t="s">
        <v>35</v>
      </c>
    </row>
    <row r="2" spans="1:11" s="44" customFormat="1" x14ac:dyDescent="0.25">
      <c r="A2" s="29">
        <v>14</v>
      </c>
      <c r="B2" s="30">
        <v>1</v>
      </c>
      <c r="C2" s="8" t="s">
        <v>421</v>
      </c>
      <c r="D2" s="35"/>
      <c r="E2" s="40" t="s">
        <v>31</v>
      </c>
      <c r="F2" s="42">
        <v>10</v>
      </c>
      <c r="G2" s="42">
        <v>950</v>
      </c>
      <c r="H2" s="123">
        <f>+F2</f>
        <v>10</v>
      </c>
      <c r="I2" s="38"/>
      <c r="J2" s="41">
        <f>(F2*I2)/H2</f>
        <v>0</v>
      </c>
      <c r="K2" s="43">
        <f>ROUND(J2*G2,2)</f>
        <v>0</v>
      </c>
    </row>
    <row r="3" spans="1:11" s="44" customFormat="1" ht="30" x14ac:dyDescent="0.25">
      <c r="A3" s="29">
        <v>14</v>
      </c>
      <c r="B3" s="30">
        <v>2</v>
      </c>
      <c r="C3" s="8" t="s">
        <v>422</v>
      </c>
      <c r="D3" s="35"/>
      <c r="E3" s="40" t="s">
        <v>31</v>
      </c>
      <c r="F3" s="42">
        <v>10</v>
      </c>
      <c r="G3" s="42">
        <v>950</v>
      </c>
      <c r="H3" s="123">
        <f>+F3</f>
        <v>10</v>
      </c>
      <c r="I3" s="38"/>
      <c r="J3" s="41">
        <f>(F3*I3)/H3</f>
        <v>0</v>
      </c>
      <c r="K3" s="43">
        <f>ROUND(J3*G3,2)</f>
        <v>0</v>
      </c>
    </row>
    <row r="4" spans="1:11" s="44" customFormat="1" x14ac:dyDescent="0.25">
      <c r="A4" s="29">
        <v>14</v>
      </c>
      <c r="B4" s="30">
        <v>3</v>
      </c>
      <c r="C4" s="8" t="s">
        <v>423</v>
      </c>
      <c r="D4" s="35"/>
      <c r="E4" s="40" t="s">
        <v>31</v>
      </c>
      <c r="F4" s="42">
        <v>30</v>
      </c>
      <c r="G4" s="42">
        <v>1000</v>
      </c>
      <c r="H4" s="123">
        <f>+F4</f>
        <v>30</v>
      </c>
      <c r="I4" s="38"/>
      <c r="J4" s="41">
        <f>(F4*I4)/H4</f>
        <v>0</v>
      </c>
      <c r="K4" s="43">
        <f>ROUND(J4*G4,2)</f>
        <v>0</v>
      </c>
    </row>
    <row r="5" spans="1:11" s="44" customFormat="1" ht="30" x14ac:dyDescent="0.25">
      <c r="A5" s="29">
        <v>14</v>
      </c>
      <c r="B5" s="30">
        <v>4</v>
      </c>
      <c r="C5" s="8" t="s">
        <v>424</v>
      </c>
      <c r="D5" s="35"/>
      <c r="E5" s="40" t="s">
        <v>31</v>
      </c>
      <c r="F5" s="42">
        <v>30</v>
      </c>
      <c r="G5" s="42">
        <v>1000</v>
      </c>
      <c r="H5" s="123">
        <f>+F5</f>
        <v>30</v>
      </c>
      <c r="I5" s="38"/>
      <c r="J5" s="41">
        <f>(F5*I5)/H5</f>
        <v>0</v>
      </c>
      <c r="K5" s="43">
        <f>ROUND(J5*G5,2)</f>
        <v>0</v>
      </c>
    </row>
    <row r="6" spans="1:11" s="59" customFormat="1" x14ac:dyDescent="0.25">
      <c r="A6" s="54"/>
      <c r="B6" s="55"/>
      <c r="C6" s="56" t="s">
        <v>28</v>
      </c>
      <c r="D6" s="56"/>
      <c r="E6" s="54"/>
      <c r="F6" s="55"/>
      <c r="G6" s="57"/>
      <c r="H6" s="55"/>
      <c r="I6" s="55"/>
      <c r="J6" s="55"/>
      <c r="K6" s="58">
        <f>SUM(K2:K5)</f>
        <v>0</v>
      </c>
    </row>
    <row r="8" spans="1:11" ht="15" customHeight="1" x14ac:dyDescent="0.25">
      <c r="B8" s="164" t="s">
        <v>404</v>
      </c>
      <c r="C8" s="164"/>
      <c r="D8" s="164"/>
      <c r="E8" s="164"/>
      <c r="F8" s="167"/>
      <c r="G8" s="164"/>
      <c r="H8" s="167"/>
      <c r="I8" s="164"/>
      <c r="J8" s="164"/>
    </row>
    <row r="9" spans="1:11" x14ac:dyDescent="0.25">
      <c r="B9" s="164"/>
      <c r="C9" s="164"/>
      <c r="D9" s="164"/>
      <c r="E9" s="164"/>
      <c r="F9" s="167"/>
      <c r="G9" s="164"/>
      <c r="H9" s="167"/>
      <c r="I9" s="164"/>
      <c r="J9" s="164"/>
    </row>
    <row r="10" spans="1:11" x14ac:dyDescent="0.25">
      <c r="B10" s="164"/>
      <c r="C10" s="164"/>
      <c r="D10" s="164"/>
      <c r="E10" s="164"/>
      <c r="F10" s="167"/>
      <c r="G10" s="164"/>
      <c r="H10" s="167"/>
      <c r="I10" s="164"/>
      <c r="J10" s="164"/>
    </row>
    <row r="11" spans="1:11" x14ac:dyDescent="0.25">
      <c r="B11" s="164"/>
      <c r="C11" s="164"/>
      <c r="D11" s="164"/>
      <c r="E11" s="164"/>
      <c r="F11" s="167"/>
      <c r="G11" s="164"/>
      <c r="H11" s="167"/>
      <c r="I11" s="164"/>
      <c r="J11" s="164"/>
    </row>
    <row r="12" spans="1:11" x14ac:dyDescent="0.25">
      <c r="B12" s="164"/>
      <c r="C12" s="164"/>
      <c r="D12" s="164"/>
      <c r="E12" s="164"/>
      <c r="F12" s="167"/>
      <c r="G12" s="164"/>
      <c r="H12" s="167"/>
      <c r="I12" s="164"/>
      <c r="J12" s="164"/>
    </row>
    <row r="13" spans="1:11" x14ac:dyDescent="0.25">
      <c r="B13" s="164"/>
      <c r="C13" s="164"/>
      <c r="D13" s="164"/>
      <c r="E13" s="164"/>
      <c r="F13" s="167"/>
      <c r="G13" s="164"/>
      <c r="H13" s="167"/>
      <c r="I13" s="164"/>
      <c r="J13" s="164"/>
    </row>
    <row r="14" spans="1:11" x14ac:dyDescent="0.25">
      <c r="B14" s="164"/>
      <c r="C14" s="164"/>
      <c r="D14" s="164"/>
      <c r="E14" s="164"/>
      <c r="F14" s="167"/>
      <c r="G14" s="164"/>
      <c r="H14" s="167"/>
      <c r="I14" s="164"/>
      <c r="J14" s="164"/>
    </row>
    <row r="15" spans="1:11" x14ac:dyDescent="0.25">
      <c r="B15" s="164"/>
      <c r="C15" s="164"/>
      <c r="D15" s="164"/>
      <c r="E15" s="164"/>
      <c r="F15" s="167"/>
      <c r="G15" s="164"/>
      <c r="H15" s="167"/>
      <c r="I15" s="164"/>
      <c r="J15" s="164"/>
    </row>
    <row r="16" spans="1:11" x14ac:dyDescent="0.25">
      <c r="C16" s="62" t="s">
        <v>29</v>
      </c>
      <c r="D16" s="12">
        <f ca="1">TODAY()</f>
        <v>44496</v>
      </c>
      <c r="E16" s="13"/>
      <c r="F16" s="111"/>
      <c r="G16" s="13"/>
    </row>
    <row r="17" spans="3:11" x14ac:dyDescent="0.25">
      <c r="C17" s="62" t="s">
        <v>30</v>
      </c>
      <c r="D17" s="163"/>
      <c r="E17" s="163"/>
      <c r="F17" s="168"/>
      <c r="G17" s="163"/>
      <c r="H17" s="168"/>
      <c r="I17" s="163"/>
      <c r="J17" s="163"/>
      <c r="K17" s="163"/>
    </row>
    <row r="18" spans="3:11" x14ac:dyDescent="0.25">
      <c r="C18" s="62"/>
      <c r="D18" s="163"/>
      <c r="E18" s="163"/>
      <c r="F18" s="168"/>
      <c r="G18" s="163"/>
      <c r="H18" s="168"/>
      <c r="I18" s="163"/>
      <c r="J18" s="163"/>
      <c r="K18" s="163"/>
    </row>
    <row r="19" spans="3:11" x14ac:dyDescent="0.25">
      <c r="C19" s="62"/>
      <c r="D19" s="14"/>
      <c r="E19" s="14"/>
      <c r="F19" s="112"/>
      <c r="G19" s="14"/>
    </row>
    <row r="20" spans="3:11" x14ac:dyDescent="0.25">
      <c r="C20" s="62"/>
      <c r="D20" s="15"/>
      <c r="E20" s="15"/>
      <c r="F20" s="113"/>
      <c r="G20" s="15"/>
    </row>
  </sheetData>
  <sheetProtection selectLockedCells="1"/>
  <mergeCells count="2">
    <mergeCell ref="B8:J15"/>
    <mergeCell ref="D17:K18"/>
  </mergeCells>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69"/>
  <sheetViews>
    <sheetView zoomScaleNormal="100" workbookViewId="0">
      <selection activeCell="B56" sqref="B56:J64"/>
    </sheetView>
  </sheetViews>
  <sheetFormatPr defaultRowHeight="15" x14ac:dyDescent="0.25"/>
  <cols>
    <col min="1" max="1" width="5.85546875" style="26" bestFit="1" customWidth="1"/>
    <col min="2" max="2" width="4.140625" style="1" bestFit="1" customWidth="1"/>
    <col min="3" max="3" width="51.140625" style="2" customWidth="1"/>
    <col min="4" max="4" width="34.140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401</v>
      </c>
      <c r="G1" s="20" t="s">
        <v>32</v>
      </c>
      <c r="H1" s="24" t="s">
        <v>402</v>
      </c>
      <c r="I1" s="24" t="s">
        <v>33</v>
      </c>
      <c r="J1" s="16" t="s">
        <v>36</v>
      </c>
      <c r="K1" s="6" t="s">
        <v>35</v>
      </c>
    </row>
    <row r="2" spans="1:11" s="44" customFormat="1" ht="30" x14ac:dyDescent="0.25">
      <c r="A2" s="29">
        <v>15</v>
      </c>
      <c r="B2" s="30" t="s">
        <v>634</v>
      </c>
      <c r="C2" s="30" t="s">
        <v>435</v>
      </c>
      <c r="D2" s="35"/>
      <c r="E2" s="40" t="s">
        <v>31</v>
      </c>
      <c r="F2" s="41">
        <v>1.2</v>
      </c>
      <c r="G2" s="42">
        <v>12</v>
      </c>
      <c r="H2" s="37">
        <f>+F2</f>
        <v>1.2</v>
      </c>
      <c r="I2" s="38"/>
      <c r="J2" s="41">
        <f>(F2*I2)/H2</f>
        <v>0</v>
      </c>
      <c r="K2" s="43">
        <f>ROUND(J2*G2,2)</f>
        <v>0</v>
      </c>
    </row>
    <row r="3" spans="1:11" s="44" customFormat="1" ht="30" x14ac:dyDescent="0.25">
      <c r="A3" s="29">
        <v>15</v>
      </c>
      <c r="B3" s="30" t="s">
        <v>635</v>
      </c>
      <c r="C3" s="30" t="s">
        <v>438</v>
      </c>
      <c r="D3" s="35"/>
      <c r="E3" s="40" t="s">
        <v>31</v>
      </c>
      <c r="F3" s="66">
        <v>3.2000000000000001E-2</v>
      </c>
      <c r="G3" s="42">
        <v>6</v>
      </c>
      <c r="H3" s="119">
        <f t="shared" ref="H3:H53" si="0">+F3</f>
        <v>3.2000000000000001E-2</v>
      </c>
      <c r="I3" s="38"/>
      <c r="J3" s="41">
        <f t="shared" ref="J3:J53" si="1">(F3*I3)/H3</f>
        <v>0</v>
      </c>
      <c r="K3" s="43">
        <f t="shared" ref="K3:K53" si="2">ROUND(J3*G3,2)</f>
        <v>0</v>
      </c>
    </row>
    <row r="4" spans="1:11" s="44" customFormat="1" ht="30" x14ac:dyDescent="0.25">
      <c r="A4" s="29">
        <v>15</v>
      </c>
      <c r="B4" s="30" t="s">
        <v>636</v>
      </c>
      <c r="C4" s="30" t="s">
        <v>436</v>
      </c>
      <c r="D4" s="35"/>
      <c r="E4" s="40" t="s">
        <v>31</v>
      </c>
      <c r="F4" s="41">
        <v>1.2</v>
      </c>
      <c r="G4" s="42">
        <v>15</v>
      </c>
      <c r="H4" s="37">
        <f t="shared" si="0"/>
        <v>1.2</v>
      </c>
      <c r="I4" s="38"/>
      <c r="J4" s="41">
        <f t="shared" si="1"/>
        <v>0</v>
      </c>
      <c r="K4" s="43">
        <f t="shared" si="2"/>
        <v>0</v>
      </c>
    </row>
    <row r="5" spans="1:11" s="44" customFormat="1" ht="30" x14ac:dyDescent="0.25">
      <c r="A5" s="29">
        <v>15</v>
      </c>
      <c r="B5" s="30" t="s">
        <v>637</v>
      </c>
      <c r="C5" s="30" t="s">
        <v>437</v>
      </c>
      <c r="D5" s="35"/>
      <c r="E5" s="40" t="s">
        <v>31</v>
      </c>
      <c r="F5" s="41">
        <v>0.8</v>
      </c>
      <c r="G5" s="42">
        <v>12</v>
      </c>
      <c r="H5" s="37">
        <f t="shared" si="0"/>
        <v>0.8</v>
      </c>
      <c r="I5" s="38"/>
      <c r="J5" s="41">
        <f t="shared" si="1"/>
        <v>0</v>
      </c>
      <c r="K5" s="43">
        <f t="shared" si="2"/>
        <v>0</v>
      </c>
    </row>
    <row r="6" spans="1:11" s="44" customFormat="1" ht="30" x14ac:dyDescent="0.25">
      <c r="A6" s="29">
        <v>15</v>
      </c>
      <c r="B6" s="30" t="s">
        <v>638</v>
      </c>
      <c r="C6" s="30" t="s">
        <v>439</v>
      </c>
      <c r="D6" s="35"/>
      <c r="E6" s="40" t="s">
        <v>31</v>
      </c>
      <c r="F6" s="41">
        <v>1.2</v>
      </c>
      <c r="G6" s="42">
        <v>60</v>
      </c>
      <c r="H6" s="37">
        <f t="shared" si="0"/>
        <v>1.2</v>
      </c>
      <c r="I6" s="38"/>
      <c r="J6" s="41">
        <f t="shared" si="1"/>
        <v>0</v>
      </c>
      <c r="K6" s="43">
        <f t="shared" si="2"/>
        <v>0</v>
      </c>
    </row>
    <row r="7" spans="1:11" s="44" customFormat="1" x14ac:dyDescent="0.25">
      <c r="A7" s="29">
        <v>15</v>
      </c>
      <c r="B7" s="30" t="s">
        <v>639</v>
      </c>
      <c r="C7" s="30" t="s">
        <v>440</v>
      </c>
      <c r="D7" s="35"/>
      <c r="E7" s="40" t="s">
        <v>31</v>
      </c>
      <c r="F7" s="41">
        <v>1</v>
      </c>
      <c r="G7" s="42">
        <v>100</v>
      </c>
      <c r="H7" s="37">
        <f t="shared" si="0"/>
        <v>1</v>
      </c>
      <c r="I7" s="38"/>
      <c r="J7" s="41">
        <f t="shared" si="1"/>
        <v>0</v>
      </c>
      <c r="K7" s="43">
        <f t="shared" si="2"/>
        <v>0</v>
      </c>
    </row>
    <row r="8" spans="1:11" s="44" customFormat="1" ht="30" x14ac:dyDescent="0.25">
      <c r="A8" s="29">
        <v>15</v>
      </c>
      <c r="B8" s="30" t="s">
        <v>640</v>
      </c>
      <c r="C8" s="30" t="s">
        <v>446</v>
      </c>
      <c r="D8" s="35"/>
      <c r="E8" s="40" t="s">
        <v>31</v>
      </c>
      <c r="F8" s="41">
        <v>1.2</v>
      </c>
      <c r="G8" s="42">
        <v>16</v>
      </c>
      <c r="H8" s="37">
        <f t="shared" si="0"/>
        <v>1.2</v>
      </c>
      <c r="I8" s="38"/>
      <c r="J8" s="41">
        <f t="shared" si="1"/>
        <v>0</v>
      </c>
      <c r="K8" s="43">
        <f t="shared" si="2"/>
        <v>0</v>
      </c>
    </row>
    <row r="9" spans="1:11" s="44" customFormat="1" ht="30" x14ac:dyDescent="0.25">
      <c r="A9" s="29">
        <v>15</v>
      </c>
      <c r="B9" s="30" t="s">
        <v>641</v>
      </c>
      <c r="C9" s="30" t="s">
        <v>441</v>
      </c>
      <c r="D9" s="35"/>
      <c r="E9" s="40" t="s">
        <v>31</v>
      </c>
      <c r="F9" s="41">
        <v>0.4</v>
      </c>
      <c r="G9" s="42">
        <v>3</v>
      </c>
      <c r="H9" s="37">
        <f t="shared" si="0"/>
        <v>0.4</v>
      </c>
      <c r="I9" s="38"/>
      <c r="J9" s="41">
        <f t="shared" si="1"/>
        <v>0</v>
      </c>
      <c r="K9" s="43">
        <f t="shared" si="2"/>
        <v>0</v>
      </c>
    </row>
    <row r="10" spans="1:11" s="44" customFormat="1" x14ac:dyDescent="0.25">
      <c r="A10" s="29">
        <v>15</v>
      </c>
      <c r="B10" s="30" t="s">
        <v>642</v>
      </c>
      <c r="C10" s="30" t="s">
        <v>443</v>
      </c>
      <c r="D10" s="35"/>
      <c r="E10" s="40" t="s">
        <v>31</v>
      </c>
      <c r="F10" s="66">
        <v>2.4E-2</v>
      </c>
      <c r="G10" s="42">
        <v>2</v>
      </c>
      <c r="H10" s="119">
        <f t="shared" si="0"/>
        <v>2.4E-2</v>
      </c>
      <c r="I10" s="38"/>
      <c r="J10" s="41">
        <f t="shared" si="1"/>
        <v>0</v>
      </c>
      <c r="K10" s="43">
        <f t="shared" si="2"/>
        <v>0</v>
      </c>
    </row>
    <row r="11" spans="1:11" s="44" customFormat="1" ht="30" x14ac:dyDescent="0.25">
      <c r="A11" s="29">
        <v>15</v>
      </c>
      <c r="B11" s="30" t="s">
        <v>643</v>
      </c>
      <c r="C11" s="30" t="s">
        <v>442</v>
      </c>
      <c r="D11" s="35"/>
      <c r="E11" s="40" t="s">
        <v>31</v>
      </c>
      <c r="F11" s="41">
        <v>0.4</v>
      </c>
      <c r="G11" s="42">
        <v>2</v>
      </c>
      <c r="H11" s="37">
        <f t="shared" si="0"/>
        <v>0.4</v>
      </c>
      <c r="I11" s="38"/>
      <c r="J11" s="41">
        <f t="shared" si="1"/>
        <v>0</v>
      </c>
      <c r="K11" s="43">
        <f t="shared" si="2"/>
        <v>0</v>
      </c>
    </row>
    <row r="12" spans="1:11" s="44" customFormat="1" ht="30" x14ac:dyDescent="0.25">
      <c r="A12" s="29">
        <v>15</v>
      </c>
      <c r="B12" s="30" t="s">
        <v>644</v>
      </c>
      <c r="C12" s="30" t="s">
        <v>444</v>
      </c>
      <c r="D12" s="35"/>
      <c r="E12" s="40" t="s">
        <v>31</v>
      </c>
      <c r="F12" s="41">
        <v>0.4</v>
      </c>
      <c r="G12" s="42">
        <v>6</v>
      </c>
      <c r="H12" s="37">
        <f t="shared" si="0"/>
        <v>0.4</v>
      </c>
      <c r="I12" s="38"/>
      <c r="J12" s="41">
        <f t="shared" si="1"/>
        <v>0</v>
      </c>
      <c r="K12" s="43">
        <f t="shared" si="2"/>
        <v>0</v>
      </c>
    </row>
    <row r="13" spans="1:11" s="44" customFormat="1" ht="30" x14ac:dyDescent="0.25">
      <c r="A13" s="29">
        <v>15</v>
      </c>
      <c r="B13" s="30" t="s">
        <v>645</v>
      </c>
      <c r="C13" s="30" t="s">
        <v>445</v>
      </c>
      <c r="D13" s="35"/>
      <c r="E13" s="40" t="s">
        <v>31</v>
      </c>
      <c r="F13" s="41">
        <v>0.4</v>
      </c>
      <c r="G13" s="42">
        <v>6</v>
      </c>
      <c r="H13" s="37">
        <f t="shared" si="0"/>
        <v>0.4</v>
      </c>
      <c r="I13" s="38"/>
      <c r="J13" s="41">
        <f t="shared" si="1"/>
        <v>0</v>
      </c>
      <c r="K13" s="43">
        <f t="shared" si="2"/>
        <v>0</v>
      </c>
    </row>
    <row r="14" spans="1:11" s="44" customFormat="1" x14ac:dyDescent="0.25">
      <c r="A14" s="29">
        <v>15</v>
      </c>
      <c r="B14" s="30" t="s">
        <v>646</v>
      </c>
      <c r="C14" s="30" t="s">
        <v>596</v>
      </c>
      <c r="D14" s="35"/>
      <c r="E14" s="40" t="s">
        <v>31</v>
      </c>
      <c r="F14" s="41">
        <v>0.4</v>
      </c>
      <c r="G14" s="42">
        <v>6</v>
      </c>
      <c r="H14" s="37">
        <f t="shared" si="0"/>
        <v>0.4</v>
      </c>
      <c r="I14" s="38"/>
      <c r="J14" s="41">
        <f t="shared" si="1"/>
        <v>0</v>
      </c>
      <c r="K14" s="43">
        <f t="shared" si="2"/>
        <v>0</v>
      </c>
    </row>
    <row r="15" spans="1:11" s="44" customFormat="1" ht="30" x14ac:dyDescent="0.25">
      <c r="A15" s="29">
        <v>15</v>
      </c>
      <c r="B15" s="30" t="s">
        <v>647</v>
      </c>
      <c r="C15" s="30" t="s">
        <v>447</v>
      </c>
      <c r="D15" s="35"/>
      <c r="E15" s="40" t="s">
        <v>31</v>
      </c>
      <c r="F15" s="41">
        <v>0.4</v>
      </c>
      <c r="G15" s="42">
        <v>4</v>
      </c>
      <c r="H15" s="37">
        <f t="shared" si="0"/>
        <v>0.4</v>
      </c>
      <c r="I15" s="38"/>
      <c r="J15" s="41">
        <f t="shared" si="1"/>
        <v>0</v>
      </c>
      <c r="K15" s="43">
        <f t="shared" si="2"/>
        <v>0</v>
      </c>
    </row>
    <row r="16" spans="1:11" s="44" customFormat="1" x14ac:dyDescent="0.25">
      <c r="A16" s="29">
        <v>15</v>
      </c>
      <c r="B16" s="30" t="s">
        <v>648</v>
      </c>
      <c r="C16" s="30" t="s">
        <v>595</v>
      </c>
      <c r="D16" s="35"/>
      <c r="E16" s="40" t="s">
        <v>31</v>
      </c>
      <c r="F16" s="41">
        <v>1.2</v>
      </c>
      <c r="G16" s="42">
        <v>4</v>
      </c>
      <c r="H16" s="37">
        <f t="shared" si="0"/>
        <v>1.2</v>
      </c>
      <c r="I16" s="38"/>
      <c r="J16" s="41">
        <f t="shared" si="1"/>
        <v>0</v>
      </c>
      <c r="K16" s="43">
        <f t="shared" si="2"/>
        <v>0</v>
      </c>
    </row>
    <row r="17" spans="1:11" s="44" customFormat="1" ht="30" x14ac:dyDescent="0.25">
      <c r="A17" s="29">
        <v>15</v>
      </c>
      <c r="B17" s="30" t="s">
        <v>649</v>
      </c>
      <c r="C17" s="30" t="s">
        <v>448</v>
      </c>
      <c r="D17" s="35"/>
      <c r="E17" s="40" t="s">
        <v>31</v>
      </c>
      <c r="F17" s="66">
        <v>0.05</v>
      </c>
      <c r="G17" s="42">
        <v>6</v>
      </c>
      <c r="H17" s="119">
        <f t="shared" si="0"/>
        <v>0.05</v>
      </c>
      <c r="I17" s="38"/>
      <c r="J17" s="41">
        <f t="shared" si="1"/>
        <v>0</v>
      </c>
      <c r="K17" s="43">
        <f t="shared" si="2"/>
        <v>0</v>
      </c>
    </row>
    <row r="18" spans="1:11" s="44" customFormat="1" ht="30" x14ac:dyDescent="0.25">
      <c r="A18" s="29">
        <v>15</v>
      </c>
      <c r="B18" s="30" t="s">
        <v>650</v>
      </c>
      <c r="C18" s="30" t="s">
        <v>449</v>
      </c>
      <c r="D18" s="35"/>
      <c r="E18" s="40" t="s">
        <v>31</v>
      </c>
      <c r="F18" s="41">
        <v>1.2</v>
      </c>
      <c r="G18" s="42">
        <v>40</v>
      </c>
      <c r="H18" s="37">
        <f t="shared" si="0"/>
        <v>1.2</v>
      </c>
      <c r="I18" s="38"/>
      <c r="J18" s="41">
        <f t="shared" si="1"/>
        <v>0</v>
      </c>
      <c r="K18" s="43">
        <f t="shared" si="2"/>
        <v>0</v>
      </c>
    </row>
    <row r="19" spans="1:11" s="44" customFormat="1" ht="30" x14ac:dyDescent="0.25">
      <c r="A19" s="29">
        <v>15</v>
      </c>
      <c r="B19" s="30" t="s">
        <v>651</v>
      </c>
      <c r="C19" s="30" t="s">
        <v>450</v>
      </c>
      <c r="D19" s="35"/>
      <c r="E19" s="40" t="s">
        <v>31</v>
      </c>
      <c r="F19" s="41">
        <v>0.4</v>
      </c>
      <c r="G19" s="42">
        <v>4</v>
      </c>
      <c r="H19" s="37">
        <f t="shared" si="0"/>
        <v>0.4</v>
      </c>
      <c r="I19" s="38"/>
      <c r="J19" s="41">
        <f t="shared" si="1"/>
        <v>0</v>
      </c>
      <c r="K19" s="43">
        <f t="shared" si="2"/>
        <v>0</v>
      </c>
    </row>
    <row r="20" spans="1:11" s="44" customFormat="1" ht="30" x14ac:dyDescent="0.25">
      <c r="A20" s="29">
        <v>15</v>
      </c>
      <c r="B20" s="30" t="s">
        <v>652</v>
      </c>
      <c r="C20" s="30" t="s">
        <v>451</v>
      </c>
      <c r="D20" s="35"/>
      <c r="E20" s="40" t="s">
        <v>31</v>
      </c>
      <c r="F20" s="41">
        <v>1.2</v>
      </c>
      <c r="G20" s="42">
        <v>40</v>
      </c>
      <c r="H20" s="37">
        <f t="shared" si="0"/>
        <v>1.2</v>
      </c>
      <c r="I20" s="38"/>
      <c r="J20" s="41">
        <f t="shared" si="1"/>
        <v>0</v>
      </c>
      <c r="K20" s="43">
        <f t="shared" si="2"/>
        <v>0</v>
      </c>
    </row>
    <row r="21" spans="1:11" s="44" customFormat="1" ht="30" x14ac:dyDescent="0.25">
      <c r="A21" s="29">
        <v>15</v>
      </c>
      <c r="B21" s="30" t="s">
        <v>653</v>
      </c>
      <c r="C21" s="30" t="s">
        <v>452</v>
      </c>
      <c r="D21" s="35"/>
      <c r="E21" s="40" t="s">
        <v>31</v>
      </c>
      <c r="F21" s="41">
        <v>1.2</v>
      </c>
      <c r="G21" s="42">
        <v>30</v>
      </c>
      <c r="H21" s="37">
        <f t="shared" si="0"/>
        <v>1.2</v>
      </c>
      <c r="I21" s="38"/>
      <c r="J21" s="41">
        <f t="shared" si="1"/>
        <v>0</v>
      </c>
      <c r="K21" s="43">
        <f t="shared" si="2"/>
        <v>0</v>
      </c>
    </row>
    <row r="22" spans="1:11" s="44" customFormat="1" ht="30" x14ac:dyDescent="0.25">
      <c r="A22" s="29">
        <v>15</v>
      </c>
      <c r="B22" s="30" t="s">
        <v>654</v>
      </c>
      <c r="C22" s="30" t="s">
        <v>453</v>
      </c>
      <c r="D22" s="35"/>
      <c r="E22" s="40" t="s">
        <v>31</v>
      </c>
      <c r="F22" s="41">
        <v>0.4</v>
      </c>
      <c r="G22" s="42">
        <v>10</v>
      </c>
      <c r="H22" s="37">
        <f t="shared" si="0"/>
        <v>0.4</v>
      </c>
      <c r="I22" s="38"/>
      <c r="J22" s="41">
        <f t="shared" si="1"/>
        <v>0</v>
      </c>
      <c r="K22" s="43">
        <f t="shared" si="2"/>
        <v>0</v>
      </c>
    </row>
    <row r="23" spans="1:11" s="44" customFormat="1" ht="30" x14ac:dyDescent="0.25">
      <c r="A23" s="29">
        <v>15</v>
      </c>
      <c r="B23" s="30" t="s">
        <v>655</v>
      </c>
      <c r="C23" s="30" t="s">
        <v>454</v>
      </c>
      <c r="D23" s="35"/>
      <c r="E23" s="40" t="s">
        <v>31</v>
      </c>
      <c r="F23" s="41">
        <v>1.2</v>
      </c>
      <c r="G23" s="42">
        <v>12</v>
      </c>
      <c r="H23" s="37">
        <f t="shared" si="0"/>
        <v>1.2</v>
      </c>
      <c r="I23" s="38"/>
      <c r="J23" s="41">
        <f t="shared" si="1"/>
        <v>0</v>
      </c>
      <c r="K23" s="43">
        <f t="shared" si="2"/>
        <v>0</v>
      </c>
    </row>
    <row r="24" spans="1:11" s="44" customFormat="1" ht="30" x14ac:dyDescent="0.25">
      <c r="A24" s="29">
        <v>15</v>
      </c>
      <c r="B24" s="30" t="s">
        <v>656</v>
      </c>
      <c r="C24" s="30" t="s">
        <v>455</v>
      </c>
      <c r="D24" s="35"/>
      <c r="E24" s="40" t="s">
        <v>31</v>
      </c>
      <c r="F24" s="41">
        <v>1.2</v>
      </c>
      <c r="G24" s="42">
        <v>20</v>
      </c>
      <c r="H24" s="37">
        <f t="shared" si="0"/>
        <v>1.2</v>
      </c>
      <c r="I24" s="38"/>
      <c r="J24" s="41">
        <f t="shared" si="1"/>
        <v>0</v>
      </c>
      <c r="K24" s="43">
        <f t="shared" si="2"/>
        <v>0</v>
      </c>
    </row>
    <row r="25" spans="1:11" s="44" customFormat="1" ht="30" x14ac:dyDescent="0.25">
      <c r="A25" s="29">
        <v>15</v>
      </c>
      <c r="B25" s="30" t="s">
        <v>657</v>
      </c>
      <c r="C25" s="30" t="s">
        <v>456</v>
      </c>
      <c r="D25" s="35"/>
      <c r="E25" s="40" t="s">
        <v>31</v>
      </c>
      <c r="F25" s="41">
        <v>1.2</v>
      </c>
      <c r="G25" s="42">
        <v>6</v>
      </c>
      <c r="H25" s="37">
        <f t="shared" si="0"/>
        <v>1.2</v>
      </c>
      <c r="I25" s="38"/>
      <c r="J25" s="41">
        <f t="shared" si="1"/>
        <v>0</v>
      </c>
      <c r="K25" s="43">
        <f t="shared" si="2"/>
        <v>0</v>
      </c>
    </row>
    <row r="26" spans="1:11" s="44" customFormat="1" ht="30" x14ac:dyDescent="0.25">
      <c r="A26" s="29">
        <v>15</v>
      </c>
      <c r="B26" s="30" t="s">
        <v>658</v>
      </c>
      <c r="C26" s="30" t="s">
        <v>457</v>
      </c>
      <c r="D26" s="35"/>
      <c r="E26" s="40" t="s">
        <v>31</v>
      </c>
      <c r="F26" s="41">
        <v>1.2</v>
      </c>
      <c r="G26" s="42">
        <v>12</v>
      </c>
      <c r="H26" s="37">
        <f t="shared" si="0"/>
        <v>1.2</v>
      </c>
      <c r="I26" s="38"/>
      <c r="J26" s="41">
        <f t="shared" si="1"/>
        <v>0</v>
      </c>
      <c r="K26" s="43">
        <f t="shared" si="2"/>
        <v>0</v>
      </c>
    </row>
    <row r="27" spans="1:11" s="44" customFormat="1" ht="30" x14ac:dyDescent="0.25">
      <c r="A27" s="29">
        <v>15</v>
      </c>
      <c r="B27" s="30" t="s">
        <v>659</v>
      </c>
      <c r="C27" s="30" t="s">
        <v>459</v>
      </c>
      <c r="D27" s="35"/>
      <c r="E27" s="40" t="s">
        <v>31</v>
      </c>
      <c r="F27" s="41">
        <v>1.2</v>
      </c>
      <c r="G27" s="42">
        <v>4</v>
      </c>
      <c r="H27" s="37">
        <f t="shared" si="0"/>
        <v>1.2</v>
      </c>
      <c r="I27" s="38"/>
      <c r="J27" s="41">
        <f t="shared" si="1"/>
        <v>0</v>
      </c>
      <c r="K27" s="43">
        <f t="shared" si="2"/>
        <v>0</v>
      </c>
    </row>
    <row r="28" spans="1:11" s="44" customFormat="1" ht="30" x14ac:dyDescent="0.25">
      <c r="A28" s="29">
        <v>15</v>
      </c>
      <c r="B28" s="30" t="s">
        <v>660</v>
      </c>
      <c r="C28" s="30" t="s">
        <v>458</v>
      </c>
      <c r="D28" s="35"/>
      <c r="E28" s="40" t="s">
        <v>31</v>
      </c>
      <c r="F28" s="41">
        <v>1.2</v>
      </c>
      <c r="G28" s="42">
        <v>12</v>
      </c>
      <c r="H28" s="37">
        <f t="shared" si="0"/>
        <v>1.2</v>
      </c>
      <c r="I28" s="38"/>
      <c r="J28" s="41">
        <f t="shared" si="1"/>
        <v>0</v>
      </c>
      <c r="K28" s="43">
        <f t="shared" si="2"/>
        <v>0</v>
      </c>
    </row>
    <row r="29" spans="1:11" s="44" customFormat="1" ht="30" x14ac:dyDescent="0.25">
      <c r="A29" s="29">
        <v>15</v>
      </c>
      <c r="B29" s="30" t="s">
        <v>661</v>
      </c>
      <c r="C29" s="30" t="s">
        <v>460</v>
      </c>
      <c r="D29" s="35"/>
      <c r="E29" s="40" t="s">
        <v>31</v>
      </c>
      <c r="F29" s="41">
        <v>1.2</v>
      </c>
      <c r="G29" s="42">
        <v>18</v>
      </c>
      <c r="H29" s="37">
        <f t="shared" si="0"/>
        <v>1.2</v>
      </c>
      <c r="I29" s="38"/>
      <c r="J29" s="41">
        <f t="shared" si="1"/>
        <v>0</v>
      </c>
      <c r="K29" s="43">
        <f t="shared" si="2"/>
        <v>0</v>
      </c>
    </row>
    <row r="30" spans="1:11" s="44" customFormat="1" ht="30" x14ac:dyDescent="0.25">
      <c r="A30" s="29">
        <v>15</v>
      </c>
      <c r="B30" s="30" t="s">
        <v>662</v>
      </c>
      <c r="C30" s="30" t="s">
        <v>461</v>
      </c>
      <c r="D30" s="35"/>
      <c r="E30" s="40" t="s">
        <v>31</v>
      </c>
      <c r="F30" s="41">
        <v>1.2</v>
      </c>
      <c r="G30" s="42">
        <v>6</v>
      </c>
      <c r="H30" s="37">
        <f t="shared" si="0"/>
        <v>1.2</v>
      </c>
      <c r="I30" s="38"/>
      <c r="J30" s="41">
        <f t="shared" si="1"/>
        <v>0</v>
      </c>
      <c r="K30" s="43">
        <f t="shared" si="2"/>
        <v>0</v>
      </c>
    </row>
    <row r="31" spans="1:11" s="44" customFormat="1" ht="30" x14ac:dyDescent="0.25">
      <c r="A31" s="29">
        <v>15</v>
      </c>
      <c r="B31" s="30" t="s">
        <v>663</v>
      </c>
      <c r="C31" s="30" t="s">
        <v>463</v>
      </c>
      <c r="D31" s="35"/>
      <c r="E31" s="40" t="s">
        <v>31</v>
      </c>
      <c r="F31" s="41">
        <v>1.2</v>
      </c>
      <c r="G31" s="42">
        <v>80</v>
      </c>
      <c r="H31" s="37">
        <f t="shared" si="0"/>
        <v>1.2</v>
      </c>
      <c r="I31" s="38"/>
      <c r="J31" s="41">
        <f t="shared" si="1"/>
        <v>0</v>
      </c>
      <c r="K31" s="43">
        <f t="shared" si="2"/>
        <v>0</v>
      </c>
    </row>
    <row r="32" spans="1:11" s="44" customFormat="1" ht="30" x14ac:dyDescent="0.25">
      <c r="A32" s="29">
        <v>15</v>
      </c>
      <c r="B32" s="30" t="s">
        <v>668</v>
      </c>
      <c r="C32" s="30" t="s">
        <v>462</v>
      </c>
      <c r="D32" s="35"/>
      <c r="E32" s="40" t="s">
        <v>31</v>
      </c>
      <c r="F32" s="41">
        <v>1.2</v>
      </c>
      <c r="G32" s="42">
        <v>130</v>
      </c>
      <c r="H32" s="37">
        <f t="shared" si="0"/>
        <v>1.2</v>
      </c>
      <c r="I32" s="38"/>
      <c r="J32" s="41">
        <f t="shared" si="1"/>
        <v>0</v>
      </c>
      <c r="K32" s="43">
        <f t="shared" si="2"/>
        <v>0</v>
      </c>
    </row>
    <row r="33" spans="1:11" s="44" customFormat="1" ht="30" x14ac:dyDescent="0.25">
      <c r="A33" s="29">
        <v>15</v>
      </c>
      <c r="B33" s="30" t="s">
        <v>669</v>
      </c>
      <c r="C33" s="30" t="s">
        <v>389</v>
      </c>
      <c r="D33" s="35"/>
      <c r="E33" s="40" t="s">
        <v>31</v>
      </c>
      <c r="F33" s="41">
        <v>1</v>
      </c>
      <c r="G33" s="42">
        <v>150</v>
      </c>
      <c r="H33" s="37">
        <f t="shared" si="0"/>
        <v>1</v>
      </c>
      <c r="I33" s="38"/>
      <c r="J33" s="41">
        <f t="shared" si="1"/>
        <v>0</v>
      </c>
      <c r="K33" s="43">
        <f t="shared" si="2"/>
        <v>0</v>
      </c>
    </row>
    <row r="34" spans="1:11" s="44" customFormat="1" ht="30" x14ac:dyDescent="0.25">
      <c r="A34" s="29">
        <v>15</v>
      </c>
      <c r="B34" s="30" t="s">
        <v>670</v>
      </c>
      <c r="C34" s="30" t="s">
        <v>390</v>
      </c>
      <c r="D34" s="35"/>
      <c r="E34" s="40" t="s">
        <v>31</v>
      </c>
      <c r="F34" s="41">
        <v>1</v>
      </c>
      <c r="G34" s="42">
        <v>110</v>
      </c>
      <c r="H34" s="37">
        <f t="shared" si="0"/>
        <v>1</v>
      </c>
      <c r="I34" s="38"/>
      <c r="J34" s="41">
        <f t="shared" si="1"/>
        <v>0</v>
      </c>
      <c r="K34" s="43">
        <f t="shared" si="2"/>
        <v>0</v>
      </c>
    </row>
    <row r="35" spans="1:11" s="44" customFormat="1" ht="36.75" customHeight="1" x14ac:dyDescent="0.25">
      <c r="A35" s="29">
        <v>15</v>
      </c>
      <c r="B35" s="30" t="s">
        <v>696</v>
      </c>
      <c r="C35" s="30" t="s">
        <v>431</v>
      </c>
      <c r="D35" s="35"/>
      <c r="E35" s="40" t="s">
        <v>31</v>
      </c>
      <c r="F35" s="41">
        <v>2</v>
      </c>
      <c r="G35" s="42">
        <v>150</v>
      </c>
      <c r="H35" s="37">
        <f t="shared" si="0"/>
        <v>2</v>
      </c>
      <c r="I35" s="38"/>
      <c r="J35" s="41">
        <f t="shared" si="1"/>
        <v>0</v>
      </c>
      <c r="K35" s="43">
        <f t="shared" si="2"/>
        <v>0</v>
      </c>
    </row>
    <row r="36" spans="1:11" s="44" customFormat="1" ht="45" x14ac:dyDescent="0.25">
      <c r="A36" s="29">
        <v>15</v>
      </c>
      <c r="B36" s="30" t="s">
        <v>697</v>
      </c>
      <c r="C36" s="30" t="s">
        <v>626</v>
      </c>
      <c r="D36" s="35"/>
      <c r="E36" s="40" t="s">
        <v>31</v>
      </c>
      <c r="F36" s="41">
        <v>2</v>
      </c>
      <c r="G36" s="42">
        <v>24</v>
      </c>
      <c r="H36" s="37">
        <f t="shared" si="0"/>
        <v>2</v>
      </c>
      <c r="I36" s="38"/>
      <c r="J36" s="41">
        <f t="shared" si="1"/>
        <v>0</v>
      </c>
      <c r="K36" s="43">
        <f t="shared" si="2"/>
        <v>0</v>
      </c>
    </row>
    <row r="37" spans="1:11" s="44" customFormat="1" ht="30" x14ac:dyDescent="0.25">
      <c r="A37" s="29">
        <v>15</v>
      </c>
      <c r="B37" s="30" t="s">
        <v>698</v>
      </c>
      <c r="C37" s="30" t="s">
        <v>624</v>
      </c>
      <c r="D37" s="35"/>
      <c r="E37" s="40" t="s">
        <v>31</v>
      </c>
      <c r="F37" s="41">
        <v>1.05</v>
      </c>
      <c r="G37" s="42">
        <v>35</v>
      </c>
      <c r="H37" s="37">
        <f t="shared" si="0"/>
        <v>1.05</v>
      </c>
      <c r="I37" s="38"/>
      <c r="J37" s="41">
        <f t="shared" si="1"/>
        <v>0</v>
      </c>
      <c r="K37" s="43">
        <f t="shared" si="2"/>
        <v>0</v>
      </c>
    </row>
    <row r="38" spans="1:11" s="44" customFormat="1" ht="30" x14ac:dyDescent="0.25">
      <c r="A38" s="29">
        <v>15</v>
      </c>
      <c r="B38" s="30" t="s">
        <v>699</v>
      </c>
      <c r="C38" s="30" t="s">
        <v>391</v>
      </c>
      <c r="D38" s="35"/>
      <c r="E38" s="40" t="s">
        <v>31</v>
      </c>
      <c r="F38" s="41">
        <v>2.7</v>
      </c>
      <c r="G38" s="42">
        <v>50</v>
      </c>
      <c r="H38" s="37">
        <f t="shared" si="0"/>
        <v>2.7</v>
      </c>
      <c r="I38" s="38"/>
      <c r="J38" s="41">
        <f t="shared" si="1"/>
        <v>0</v>
      </c>
      <c r="K38" s="43">
        <f t="shared" si="2"/>
        <v>0</v>
      </c>
    </row>
    <row r="39" spans="1:11" s="44" customFormat="1" ht="30" x14ac:dyDescent="0.25">
      <c r="A39" s="29">
        <v>15</v>
      </c>
      <c r="B39" s="30" t="s">
        <v>700</v>
      </c>
      <c r="C39" s="30" t="s">
        <v>392</v>
      </c>
      <c r="D39" s="35"/>
      <c r="E39" s="40" t="s">
        <v>31</v>
      </c>
      <c r="F39" s="41">
        <v>1</v>
      </c>
      <c r="G39" s="42">
        <v>85</v>
      </c>
      <c r="H39" s="37">
        <f t="shared" si="0"/>
        <v>1</v>
      </c>
      <c r="I39" s="38"/>
      <c r="J39" s="41">
        <f t="shared" si="1"/>
        <v>0</v>
      </c>
      <c r="K39" s="43">
        <f t="shared" si="2"/>
        <v>0</v>
      </c>
    </row>
    <row r="40" spans="1:11" s="44" customFormat="1" ht="30" x14ac:dyDescent="0.25">
      <c r="A40" s="29">
        <v>15</v>
      </c>
      <c r="B40" s="30" t="s">
        <v>701</v>
      </c>
      <c r="C40" s="30" t="s">
        <v>597</v>
      </c>
      <c r="D40" s="35"/>
      <c r="E40" s="40" t="s">
        <v>31</v>
      </c>
      <c r="F40" s="41">
        <v>1</v>
      </c>
      <c r="G40" s="42">
        <v>450</v>
      </c>
      <c r="H40" s="37">
        <f t="shared" si="0"/>
        <v>1</v>
      </c>
      <c r="I40" s="38"/>
      <c r="J40" s="41">
        <f t="shared" si="1"/>
        <v>0</v>
      </c>
      <c r="K40" s="43">
        <f t="shared" si="2"/>
        <v>0</v>
      </c>
    </row>
    <row r="41" spans="1:11" s="44" customFormat="1" ht="30" x14ac:dyDescent="0.25">
      <c r="A41" s="29">
        <v>15</v>
      </c>
      <c r="B41" s="30" t="s">
        <v>702</v>
      </c>
      <c r="C41" s="30" t="s">
        <v>432</v>
      </c>
      <c r="D41" s="35"/>
      <c r="E41" s="40" t="s">
        <v>31</v>
      </c>
      <c r="F41" s="41">
        <v>1</v>
      </c>
      <c r="G41" s="42">
        <v>35</v>
      </c>
      <c r="H41" s="37">
        <f t="shared" si="0"/>
        <v>1</v>
      </c>
      <c r="I41" s="38"/>
      <c r="J41" s="41">
        <f t="shared" si="1"/>
        <v>0</v>
      </c>
      <c r="K41" s="43">
        <f t="shared" si="2"/>
        <v>0</v>
      </c>
    </row>
    <row r="42" spans="1:11" s="44" customFormat="1" ht="45" x14ac:dyDescent="0.25">
      <c r="A42" s="29">
        <v>15</v>
      </c>
      <c r="B42" s="30" t="s">
        <v>703</v>
      </c>
      <c r="C42" s="30" t="s">
        <v>625</v>
      </c>
      <c r="D42" s="35"/>
      <c r="E42" s="40" t="s">
        <v>31</v>
      </c>
      <c r="F42" s="41">
        <v>2.7</v>
      </c>
      <c r="G42" s="42">
        <v>20</v>
      </c>
      <c r="H42" s="37">
        <f t="shared" si="0"/>
        <v>2.7</v>
      </c>
      <c r="I42" s="38"/>
      <c r="J42" s="41">
        <f t="shared" si="1"/>
        <v>0</v>
      </c>
      <c r="K42" s="43">
        <f t="shared" si="2"/>
        <v>0</v>
      </c>
    </row>
    <row r="43" spans="1:11" s="44" customFormat="1" ht="45" x14ac:dyDescent="0.25">
      <c r="A43" s="29">
        <v>15</v>
      </c>
      <c r="B43" s="30" t="s">
        <v>881</v>
      </c>
      <c r="C43" s="30" t="s">
        <v>594</v>
      </c>
      <c r="D43" s="35"/>
      <c r="E43" s="40" t="s">
        <v>31</v>
      </c>
      <c r="F43" s="41">
        <v>1</v>
      </c>
      <c r="G43" s="42">
        <v>85</v>
      </c>
      <c r="H43" s="37">
        <f t="shared" si="0"/>
        <v>1</v>
      </c>
      <c r="I43" s="38"/>
      <c r="J43" s="41">
        <f t="shared" si="1"/>
        <v>0</v>
      </c>
      <c r="K43" s="43">
        <f t="shared" si="2"/>
        <v>0</v>
      </c>
    </row>
    <row r="44" spans="1:11" s="44" customFormat="1" ht="45" x14ac:dyDescent="0.25">
      <c r="A44" s="29">
        <v>15</v>
      </c>
      <c r="B44" s="30" t="s">
        <v>704</v>
      </c>
      <c r="C44" s="30" t="s">
        <v>393</v>
      </c>
      <c r="D44" s="35"/>
      <c r="E44" s="40" t="s">
        <v>31</v>
      </c>
      <c r="F44" s="41">
        <v>2.4</v>
      </c>
      <c r="G44" s="42">
        <v>35</v>
      </c>
      <c r="H44" s="37">
        <f t="shared" si="0"/>
        <v>2.4</v>
      </c>
      <c r="I44" s="38"/>
      <c r="J44" s="41">
        <f t="shared" si="1"/>
        <v>0</v>
      </c>
      <c r="K44" s="43">
        <f t="shared" si="2"/>
        <v>0</v>
      </c>
    </row>
    <row r="45" spans="1:11" s="44" customFormat="1" ht="30" x14ac:dyDescent="0.25">
      <c r="A45" s="29">
        <v>15</v>
      </c>
      <c r="B45" s="30" t="s">
        <v>705</v>
      </c>
      <c r="C45" s="30" t="s">
        <v>394</v>
      </c>
      <c r="D45" s="35"/>
      <c r="E45" s="40" t="s">
        <v>31</v>
      </c>
      <c r="F45" s="41">
        <v>1</v>
      </c>
      <c r="G45" s="42">
        <v>75</v>
      </c>
      <c r="H45" s="37">
        <f t="shared" si="0"/>
        <v>1</v>
      </c>
      <c r="I45" s="38"/>
      <c r="J45" s="41">
        <f t="shared" si="1"/>
        <v>0</v>
      </c>
      <c r="K45" s="43">
        <f t="shared" si="2"/>
        <v>0</v>
      </c>
    </row>
    <row r="46" spans="1:11" s="44" customFormat="1" x14ac:dyDescent="0.25">
      <c r="A46" s="29">
        <v>15</v>
      </c>
      <c r="B46" s="30" t="s">
        <v>882</v>
      </c>
      <c r="C46" s="30" t="s">
        <v>396</v>
      </c>
      <c r="D46" s="35"/>
      <c r="E46" s="40" t="s">
        <v>31</v>
      </c>
      <c r="F46" s="41">
        <v>2.75</v>
      </c>
      <c r="G46" s="42">
        <v>5</v>
      </c>
      <c r="H46" s="37">
        <f t="shared" si="0"/>
        <v>2.75</v>
      </c>
      <c r="I46" s="38"/>
      <c r="J46" s="41">
        <f t="shared" si="1"/>
        <v>0</v>
      </c>
      <c r="K46" s="43">
        <f t="shared" si="2"/>
        <v>0</v>
      </c>
    </row>
    <row r="47" spans="1:11" s="44" customFormat="1" ht="30" x14ac:dyDescent="0.25">
      <c r="A47" s="29">
        <v>15</v>
      </c>
      <c r="B47" s="30" t="s">
        <v>883</v>
      </c>
      <c r="C47" s="30" t="s">
        <v>395</v>
      </c>
      <c r="D47" s="35"/>
      <c r="E47" s="40" t="s">
        <v>31</v>
      </c>
      <c r="F47" s="41">
        <v>1.8</v>
      </c>
      <c r="G47" s="42">
        <v>7</v>
      </c>
      <c r="H47" s="37">
        <f t="shared" si="0"/>
        <v>1.8</v>
      </c>
      <c r="I47" s="38"/>
      <c r="J47" s="41">
        <f t="shared" si="1"/>
        <v>0</v>
      </c>
      <c r="K47" s="43">
        <f t="shared" si="2"/>
        <v>0</v>
      </c>
    </row>
    <row r="48" spans="1:11" s="44" customFormat="1" ht="30" x14ac:dyDescent="0.25">
      <c r="A48" s="29">
        <v>15</v>
      </c>
      <c r="B48" s="30" t="s">
        <v>706</v>
      </c>
      <c r="C48" s="30" t="s">
        <v>397</v>
      </c>
      <c r="D48" s="35"/>
      <c r="E48" s="40" t="s">
        <v>31</v>
      </c>
      <c r="F48" s="41">
        <v>0.5</v>
      </c>
      <c r="G48" s="42">
        <v>18</v>
      </c>
      <c r="H48" s="37">
        <f t="shared" si="0"/>
        <v>0.5</v>
      </c>
      <c r="I48" s="38"/>
      <c r="J48" s="41">
        <f t="shared" si="1"/>
        <v>0</v>
      </c>
      <c r="K48" s="43">
        <f t="shared" si="2"/>
        <v>0</v>
      </c>
    </row>
    <row r="49" spans="1:11" s="44" customFormat="1" ht="30" x14ac:dyDescent="0.25">
      <c r="A49" s="29">
        <v>15</v>
      </c>
      <c r="B49" s="30" t="s">
        <v>707</v>
      </c>
      <c r="C49" s="30" t="s">
        <v>398</v>
      </c>
      <c r="D49" s="35"/>
      <c r="E49" s="40" t="s">
        <v>31</v>
      </c>
      <c r="F49" s="41">
        <v>1</v>
      </c>
      <c r="G49" s="42">
        <v>1</v>
      </c>
      <c r="H49" s="37">
        <f t="shared" si="0"/>
        <v>1</v>
      </c>
      <c r="I49" s="38"/>
      <c r="J49" s="41">
        <f t="shared" si="1"/>
        <v>0</v>
      </c>
      <c r="K49" s="43">
        <f t="shared" si="2"/>
        <v>0</v>
      </c>
    </row>
    <row r="50" spans="1:11" s="44" customFormat="1" ht="45" x14ac:dyDescent="0.25">
      <c r="A50" s="29">
        <v>15</v>
      </c>
      <c r="B50" s="30" t="s">
        <v>708</v>
      </c>
      <c r="C50" s="30" t="s">
        <v>399</v>
      </c>
      <c r="D50" s="35"/>
      <c r="E50" s="40" t="s">
        <v>31</v>
      </c>
      <c r="F50" s="41">
        <v>1</v>
      </c>
      <c r="G50" s="42">
        <v>1</v>
      </c>
      <c r="H50" s="37">
        <f t="shared" si="0"/>
        <v>1</v>
      </c>
      <c r="I50" s="38"/>
      <c r="J50" s="41">
        <f t="shared" si="1"/>
        <v>0</v>
      </c>
      <c r="K50" s="43">
        <f t="shared" si="2"/>
        <v>0</v>
      </c>
    </row>
    <row r="51" spans="1:11" s="44" customFormat="1" ht="30" x14ac:dyDescent="0.25">
      <c r="A51" s="29">
        <v>15</v>
      </c>
      <c r="B51" s="30" t="s">
        <v>709</v>
      </c>
      <c r="C51" s="30" t="s">
        <v>403</v>
      </c>
      <c r="D51" s="35"/>
      <c r="E51" s="40" t="s">
        <v>31</v>
      </c>
      <c r="F51" s="41">
        <v>1</v>
      </c>
      <c r="G51" s="42">
        <v>6</v>
      </c>
      <c r="H51" s="37">
        <f t="shared" si="0"/>
        <v>1</v>
      </c>
      <c r="I51" s="38"/>
      <c r="J51" s="41">
        <f t="shared" si="1"/>
        <v>0</v>
      </c>
      <c r="K51" s="43">
        <f t="shared" si="2"/>
        <v>0</v>
      </c>
    </row>
    <row r="52" spans="1:11" s="44" customFormat="1" ht="45" x14ac:dyDescent="0.25">
      <c r="A52" s="29">
        <v>15</v>
      </c>
      <c r="B52" s="30" t="s">
        <v>710</v>
      </c>
      <c r="C52" s="30" t="s">
        <v>400</v>
      </c>
      <c r="D52" s="35"/>
      <c r="E52" s="40" t="s">
        <v>31</v>
      </c>
      <c r="F52" s="41">
        <v>1.2</v>
      </c>
      <c r="G52" s="42">
        <v>4</v>
      </c>
      <c r="H52" s="37">
        <f t="shared" si="0"/>
        <v>1.2</v>
      </c>
      <c r="I52" s="38"/>
      <c r="J52" s="41">
        <f t="shared" si="1"/>
        <v>0</v>
      </c>
      <c r="K52" s="43">
        <f t="shared" si="2"/>
        <v>0</v>
      </c>
    </row>
    <row r="53" spans="1:11" s="44" customFormat="1" ht="30" x14ac:dyDescent="0.25">
      <c r="A53" s="29">
        <v>15</v>
      </c>
      <c r="B53" s="30" t="s">
        <v>711</v>
      </c>
      <c r="C53" s="30" t="s">
        <v>919</v>
      </c>
      <c r="D53" s="35"/>
      <c r="E53" s="40" t="s">
        <v>31</v>
      </c>
      <c r="F53" s="41">
        <v>2.5</v>
      </c>
      <c r="G53" s="42">
        <v>60</v>
      </c>
      <c r="H53" s="37">
        <f t="shared" si="0"/>
        <v>2.5</v>
      </c>
      <c r="I53" s="38"/>
      <c r="J53" s="41">
        <f t="shared" si="1"/>
        <v>0</v>
      </c>
      <c r="K53" s="43">
        <f t="shared" si="2"/>
        <v>0</v>
      </c>
    </row>
    <row r="54" spans="1:11" s="59" customFormat="1" x14ac:dyDescent="0.25">
      <c r="A54" s="54"/>
      <c r="B54" s="55"/>
      <c r="C54" s="56" t="s">
        <v>28</v>
      </c>
      <c r="D54" s="56"/>
      <c r="E54" s="54"/>
      <c r="F54" s="55"/>
      <c r="G54" s="57"/>
      <c r="H54" s="55"/>
      <c r="I54" s="55"/>
      <c r="J54" s="55"/>
      <c r="K54" s="58">
        <f>SUM(K2:K53)</f>
        <v>0</v>
      </c>
    </row>
    <row r="56" spans="1:11" x14ac:dyDescent="0.25">
      <c r="B56" s="164" t="s">
        <v>417</v>
      </c>
      <c r="C56" s="164"/>
      <c r="D56" s="164"/>
      <c r="E56" s="164"/>
      <c r="F56" s="167"/>
      <c r="G56" s="164"/>
      <c r="H56" s="167"/>
      <c r="I56" s="164"/>
      <c r="J56" s="164"/>
    </row>
    <row r="57" spans="1:11" x14ac:dyDescent="0.25">
      <c r="B57" s="164"/>
      <c r="C57" s="164"/>
      <c r="D57" s="164"/>
      <c r="E57" s="164"/>
      <c r="F57" s="167"/>
      <c r="G57" s="164"/>
      <c r="H57" s="167"/>
      <c r="I57" s="164"/>
      <c r="J57" s="164"/>
    </row>
    <row r="58" spans="1:11" x14ac:dyDescent="0.25">
      <c r="B58" s="164"/>
      <c r="C58" s="164"/>
      <c r="D58" s="164"/>
      <c r="E58" s="164"/>
      <c r="F58" s="167"/>
      <c r="G58" s="164"/>
      <c r="H58" s="167"/>
      <c r="I58" s="164"/>
      <c r="J58" s="164"/>
    </row>
    <row r="59" spans="1:11" x14ac:dyDescent="0.25">
      <c r="B59" s="164"/>
      <c r="C59" s="164"/>
      <c r="D59" s="164"/>
      <c r="E59" s="164"/>
      <c r="F59" s="167"/>
      <c r="G59" s="164"/>
      <c r="H59" s="167"/>
      <c r="I59" s="164"/>
      <c r="J59" s="164"/>
    </row>
    <row r="60" spans="1:11" x14ac:dyDescent="0.25">
      <c r="B60" s="164"/>
      <c r="C60" s="164"/>
      <c r="D60" s="164"/>
      <c r="E60" s="164"/>
      <c r="F60" s="167"/>
      <c r="G60" s="164"/>
      <c r="H60" s="167"/>
      <c r="I60" s="164"/>
      <c r="J60" s="164"/>
    </row>
    <row r="61" spans="1:11" x14ac:dyDescent="0.25">
      <c r="B61" s="164"/>
      <c r="C61" s="164"/>
      <c r="D61" s="164"/>
      <c r="E61" s="164"/>
      <c r="F61" s="167"/>
      <c r="G61" s="164"/>
      <c r="H61" s="167"/>
      <c r="I61" s="164"/>
      <c r="J61" s="164"/>
    </row>
    <row r="62" spans="1:11" x14ac:dyDescent="0.25">
      <c r="B62" s="164"/>
      <c r="C62" s="164"/>
      <c r="D62" s="164"/>
      <c r="E62" s="164"/>
      <c r="F62" s="167"/>
      <c r="G62" s="164"/>
      <c r="H62" s="167"/>
      <c r="I62" s="164"/>
      <c r="J62" s="164"/>
    </row>
    <row r="63" spans="1:11" x14ac:dyDescent="0.25">
      <c r="B63" s="164"/>
      <c r="C63" s="164"/>
      <c r="D63" s="164"/>
      <c r="E63" s="164"/>
      <c r="F63" s="167"/>
      <c r="G63" s="164"/>
      <c r="H63" s="167"/>
      <c r="I63" s="164"/>
      <c r="J63" s="164"/>
    </row>
    <row r="64" spans="1:11" x14ac:dyDescent="0.25">
      <c r="B64" s="164"/>
      <c r="C64" s="164"/>
      <c r="D64" s="164"/>
      <c r="E64" s="164"/>
      <c r="F64" s="167"/>
      <c r="G64" s="164"/>
      <c r="H64" s="167"/>
      <c r="I64" s="164"/>
      <c r="J64" s="164"/>
    </row>
    <row r="65" spans="3:11" x14ac:dyDescent="0.25">
      <c r="C65" s="62" t="s">
        <v>29</v>
      </c>
      <c r="D65" s="12">
        <f ca="1">TODAY()</f>
        <v>44496</v>
      </c>
      <c r="E65" s="13"/>
      <c r="F65" s="111"/>
      <c r="G65" s="13"/>
    </row>
    <row r="66" spans="3:11" x14ac:dyDescent="0.25">
      <c r="C66" s="62" t="s">
        <v>30</v>
      </c>
      <c r="D66" s="163"/>
      <c r="E66" s="163"/>
      <c r="F66" s="168"/>
      <c r="G66" s="163"/>
      <c r="H66" s="168"/>
      <c r="I66" s="163"/>
      <c r="J66" s="163"/>
      <c r="K66" s="163"/>
    </row>
    <row r="67" spans="3:11" x14ac:dyDescent="0.25">
      <c r="C67" s="62"/>
      <c r="D67" s="163"/>
      <c r="E67" s="163"/>
      <c r="F67" s="168"/>
      <c r="G67" s="163"/>
      <c r="H67" s="168"/>
      <c r="I67" s="163"/>
      <c r="J67" s="163"/>
      <c r="K67" s="163"/>
    </row>
    <row r="68" spans="3:11" x14ac:dyDescent="0.25">
      <c r="C68" s="62"/>
      <c r="D68" s="14"/>
      <c r="E68" s="14"/>
      <c r="F68" s="112"/>
      <c r="G68" s="14"/>
    </row>
    <row r="69" spans="3:11" x14ac:dyDescent="0.25">
      <c r="C69" s="62"/>
      <c r="D69" s="15"/>
      <c r="E69" s="15"/>
      <c r="F69" s="113"/>
      <c r="G69" s="15"/>
    </row>
  </sheetData>
  <sheetProtection selectLockedCells="1"/>
  <mergeCells count="2">
    <mergeCell ref="B56:J64"/>
    <mergeCell ref="D66:K67"/>
  </mergeCells>
  <phoneticPr fontId="11" type="noConversion"/>
  <pageMargins left="0.70866141732283472" right="0.70866141732283472" top="0.74803149606299213" bottom="0.74803149606299213" header="0.31496062992125984" footer="0.31496062992125984"/>
  <pageSetup paperSize="9" scale="83" fitToHeight="0" orientation="landscape" r:id="rId1"/>
  <headerFooter>
    <oddHeader>&amp;LObrazec Predračun&amp;CSklop &amp;A&amp;R&amp;P/&amp;N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K86"/>
  <sheetViews>
    <sheetView zoomScaleNormal="100" workbookViewId="0">
      <selection activeCell="A82" sqref="A82:XFD84"/>
    </sheetView>
  </sheetViews>
  <sheetFormatPr defaultRowHeight="15" x14ac:dyDescent="0.25"/>
  <cols>
    <col min="1" max="1" width="5.85546875" style="26" bestFit="1" customWidth="1"/>
    <col min="2" max="2" width="4.140625" style="1" bestFit="1" customWidth="1"/>
    <col min="3" max="3" width="51.140625" style="2" customWidth="1"/>
    <col min="4" max="4" width="38.8554687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37</v>
      </c>
      <c r="G1" s="20" t="s">
        <v>32</v>
      </c>
      <c r="H1" s="24" t="s">
        <v>38</v>
      </c>
      <c r="I1" s="24" t="s">
        <v>33</v>
      </c>
      <c r="J1" s="16" t="s">
        <v>36</v>
      </c>
      <c r="K1" s="6" t="s">
        <v>35</v>
      </c>
    </row>
    <row r="2" spans="1:11" s="44" customFormat="1" x14ac:dyDescent="0.25">
      <c r="A2" s="29">
        <v>16</v>
      </c>
      <c r="B2" s="159" t="s">
        <v>634</v>
      </c>
      <c r="C2" s="160" t="s">
        <v>527</v>
      </c>
      <c r="D2" s="35"/>
      <c r="E2" s="40" t="s">
        <v>27</v>
      </c>
      <c r="F2" s="161">
        <v>1</v>
      </c>
      <c r="G2" s="42">
        <v>600</v>
      </c>
      <c r="H2" s="161">
        <v>1</v>
      </c>
      <c r="I2" s="38"/>
      <c r="J2" s="41">
        <f>(F2*I2)/H2</f>
        <v>0</v>
      </c>
      <c r="K2" s="43">
        <f>ROUND(J2*G2,2)</f>
        <v>0</v>
      </c>
    </row>
    <row r="3" spans="1:11" s="44" customFormat="1" x14ac:dyDescent="0.25">
      <c r="A3" s="29">
        <v>16</v>
      </c>
      <c r="B3" s="159" t="s">
        <v>635</v>
      </c>
      <c r="C3" s="160" t="s">
        <v>528</v>
      </c>
      <c r="D3" s="35"/>
      <c r="E3" s="40" t="s">
        <v>27</v>
      </c>
      <c r="F3" s="161">
        <v>1</v>
      </c>
      <c r="G3" s="42">
        <v>400</v>
      </c>
      <c r="H3" s="161">
        <v>1</v>
      </c>
      <c r="I3" s="38"/>
      <c r="J3" s="41">
        <f t="shared" ref="J3:J58" si="0">(F3*I3)/H3</f>
        <v>0</v>
      </c>
      <c r="K3" s="43">
        <f t="shared" ref="K3:K58" si="1">ROUND(J3*G3,2)</f>
        <v>0</v>
      </c>
    </row>
    <row r="4" spans="1:11" s="44" customFormat="1" x14ac:dyDescent="0.25">
      <c r="A4" s="29">
        <v>16</v>
      </c>
      <c r="B4" s="159" t="s">
        <v>636</v>
      </c>
      <c r="C4" s="160" t="s">
        <v>529</v>
      </c>
      <c r="D4" s="35"/>
      <c r="E4" s="40" t="s">
        <v>27</v>
      </c>
      <c r="F4" s="161">
        <v>1</v>
      </c>
      <c r="G4" s="42">
        <v>600</v>
      </c>
      <c r="H4" s="161">
        <v>1</v>
      </c>
      <c r="I4" s="38"/>
      <c r="J4" s="41">
        <f t="shared" si="0"/>
        <v>0</v>
      </c>
      <c r="K4" s="43">
        <f t="shared" si="1"/>
        <v>0</v>
      </c>
    </row>
    <row r="5" spans="1:11" s="44" customFormat="1" ht="30" x14ac:dyDescent="0.25">
      <c r="A5" s="29">
        <v>16</v>
      </c>
      <c r="B5" s="159" t="s">
        <v>637</v>
      </c>
      <c r="C5" s="160" t="s">
        <v>530</v>
      </c>
      <c r="D5" s="35"/>
      <c r="E5" s="40" t="s">
        <v>27</v>
      </c>
      <c r="F5" s="161">
        <v>2</v>
      </c>
      <c r="G5" s="42">
        <v>400</v>
      </c>
      <c r="H5" s="161">
        <v>2</v>
      </c>
      <c r="I5" s="38"/>
      <c r="J5" s="41">
        <f t="shared" si="0"/>
        <v>0</v>
      </c>
      <c r="K5" s="43">
        <f t="shared" si="1"/>
        <v>0</v>
      </c>
    </row>
    <row r="6" spans="1:11" s="44" customFormat="1" x14ac:dyDescent="0.25">
      <c r="A6" s="29">
        <v>16</v>
      </c>
      <c r="B6" s="159" t="s">
        <v>638</v>
      </c>
      <c r="C6" s="160" t="s">
        <v>531</v>
      </c>
      <c r="D6" s="35"/>
      <c r="E6" s="40" t="s">
        <v>27</v>
      </c>
      <c r="F6" s="161">
        <v>1</v>
      </c>
      <c r="G6" s="42">
        <v>400</v>
      </c>
      <c r="H6" s="161">
        <v>1</v>
      </c>
      <c r="I6" s="38"/>
      <c r="J6" s="41">
        <f t="shared" si="0"/>
        <v>0</v>
      </c>
      <c r="K6" s="43">
        <f t="shared" si="1"/>
        <v>0</v>
      </c>
    </row>
    <row r="7" spans="1:11" s="44" customFormat="1" x14ac:dyDescent="0.25">
      <c r="A7" s="29">
        <v>16</v>
      </c>
      <c r="B7" s="159" t="s">
        <v>639</v>
      </c>
      <c r="C7" s="160" t="s">
        <v>532</v>
      </c>
      <c r="D7" s="35"/>
      <c r="E7" s="40" t="s">
        <v>27</v>
      </c>
      <c r="F7" s="161">
        <v>2</v>
      </c>
      <c r="G7" s="42">
        <v>500</v>
      </c>
      <c r="H7" s="161">
        <v>2</v>
      </c>
      <c r="I7" s="38"/>
      <c r="J7" s="41">
        <f t="shared" si="0"/>
        <v>0</v>
      </c>
      <c r="K7" s="43">
        <f t="shared" si="1"/>
        <v>0</v>
      </c>
    </row>
    <row r="8" spans="1:11" s="44" customFormat="1" ht="30" x14ac:dyDescent="0.25">
      <c r="A8" s="29">
        <v>16</v>
      </c>
      <c r="B8" s="159" t="s">
        <v>640</v>
      </c>
      <c r="C8" s="160" t="s">
        <v>533</v>
      </c>
      <c r="D8" s="35"/>
      <c r="E8" s="40" t="s">
        <v>27</v>
      </c>
      <c r="F8" s="161">
        <v>1</v>
      </c>
      <c r="G8" s="42">
        <v>900</v>
      </c>
      <c r="H8" s="161">
        <v>1</v>
      </c>
      <c r="I8" s="38"/>
      <c r="J8" s="41">
        <f t="shared" si="0"/>
        <v>0</v>
      </c>
      <c r="K8" s="43">
        <f t="shared" si="1"/>
        <v>0</v>
      </c>
    </row>
    <row r="9" spans="1:11" s="44" customFormat="1" ht="30" x14ac:dyDescent="0.25">
      <c r="A9" s="29">
        <v>16</v>
      </c>
      <c r="B9" s="159" t="s">
        <v>641</v>
      </c>
      <c r="C9" s="160" t="s">
        <v>534</v>
      </c>
      <c r="D9" s="35"/>
      <c r="E9" s="40" t="s">
        <v>27</v>
      </c>
      <c r="F9" s="161">
        <v>1</v>
      </c>
      <c r="G9" s="42">
        <v>300</v>
      </c>
      <c r="H9" s="161">
        <v>1</v>
      </c>
      <c r="I9" s="38"/>
      <c r="J9" s="41">
        <f t="shared" si="0"/>
        <v>0</v>
      </c>
      <c r="K9" s="43">
        <f t="shared" si="1"/>
        <v>0</v>
      </c>
    </row>
    <row r="10" spans="1:11" s="44" customFormat="1" ht="30" x14ac:dyDescent="0.25">
      <c r="A10" s="29">
        <v>16</v>
      </c>
      <c r="B10" s="159" t="s">
        <v>642</v>
      </c>
      <c r="C10" s="160" t="s">
        <v>535</v>
      </c>
      <c r="D10" s="35"/>
      <c r="E10" s="40" t="s">
        <v>27</v>
      </c>
      <c r="F10" s="161">
        <v>8</v>
      </c>
      <c r="G10" s="42">
        <v>400</v>
      </c>
      <c r="H10" s="161">
        <v>8</v>
      </c>
      <c r="I10" s="38"/>
      <c r="J10" s="41">
        <f t="shared" si="0"/>
        <v>0</v>
      </c>
      <c r="K10" s="43">
        <f t="shared" si="1"/>
        <v>0</v>
      </c>
    </row>
    <row r="11" spans="1:11" s="44" customFormat="1" x14ac:dyDescent="0.25">
      <c r="A11" s="29">
        <v>16</v>
      </c>
      <c r="B11" s="159" t="s">
        <v>643</v>
      </c>
      <c r="C11" s="160" t="s">
        <v>536</v>
      </c>
      <c r="D11" s="35"/>
      <c r="E11" s="40" t="s">
        <v>27</v>
      </c>
      <c r="F11" s="161">
        <v>1</v>
      </c>
      <c r="G11" s="42">
        <v>400</v>
      </c>
      <c r="H11" s="161">
        <v>1</v>
      </c>
      <c r="I11" s="38"/>
      <c r="J11" s="41">
        <f t="shared" si="0"/>
        <v>0</v>
      </c>
      <c r="K11" s="43">
        <f t="shared" si="1"/>
        <v>0</v>
      </c>
    </row>
    <row r="12" spans="1:11" s="44" customFormat="1" x14ac:dyDescent="0.25">
      <c r="A12" s="29">
        <v>16</v>
      </c>
      <c r="B12" s="159" t="s">
        <v>644</v>
      </c>
      <c r="C12" s="160" t="s">
        <v>537</v>
      </c>
      <c r="D12" s="35"/>
      <c r="E12" s="40" t="s">
        <v>27</v>
      </c>
      <c r="F12" s="161">
        <v>1</v>
      </c>
      <c r="G12" s="42">
        <v>200</v>
      </c>
      <c r="H12" s="161">
        <v>1</v>
      </c>
      <c r="I12" s="38"/>
      <c r="J12" s="41">
        <f t="shared" si="0"/>
        <v>0</v>
      </c>
      <c r="K12" s="43">
        <f t="shared" si="1"/>
        <v>0</v>
      </c>
    </row>
    <row r="13" spans="1:11" s="44" customFormat="1" ht="30" x14ac:dyDescent="0.25">
      <c r="A13" s="29">
        <v>16</v>
      </c>
      <c r="B13" s="159" t="s">
        <v>645</v>
      </c>
      <c r="C13" s="160" t="s">
        <v>538</v>
      </c>
      <c r="D13" s="35"/>
      <c r="E13" s="40" t="s">
        <v>27</v>
      </c>
      <c r="F13" s="161">
        <v>1</v>
      </c>
      <c r="G13" s="42">
        <v>200</v>
      </c>
      <c r="H13" s="161">
        <v>1</v>
      </c>
      <c r="I13" s="38"/>
      <c r="J13" s="41">
        <f t="shared" si="0"/>
        <v>0</v>
      </c>
      <c r="K13" s="43">
        <f t="shared" si="1"/>
        <v>0</v>
      </c>
    </row>
    <row r="14" spans="1:11" s="44" customFormat="1" ht="45" x14ac:dyDescent="0.25">
      <c r="A14" s="29">
        <v>16</v>
      </c>
      <c r="B14" s="159" t="s">
        <v>646</v>
      </c>
      <c r="C14" s="160" t="s">
        <v>539</v>
      </c>
      <c r="D14" s="35"/>
      <c r="E14" s="40" t="s">
        <v>27</v>
      </c>
      <c r="F14" s="161">
        <v>1</v>
      </c>
      <c r="G14" s="42">
        <v>200</v>
      </c>
      <c r="H14" s="161">
        <v>1</v>
      </c>
      <c r="I14" s="38"/>
      <c r="J14" s="41">
        <f t="shared" si="0"/>
        <v>0</v>
      </c>
      <c r="K14" s="43">
        <f t="shared" si="1"/>
        <v>0</v>
      </c>
    </row>
    <row r="15" spans="1:11" s="44" customFormat="1" ht="30" x14ac:dyDescent="0.25">
      <c r="A15" s="29">
        <v>16</v>
      </c>
      <c r="B15" s="159" t="s">
        <v>647</v>
      </c>
      <c r="C15" s="160" t="s">
        <v>540</v>
      </c>
      <c r="D15" s="35"/>
      <c r="E15" s="40" t="s">
        <v>27</v>
      </c>
      <c r="F15" s="161">
        <v>2</v>
      </c>
      <c r="G15" s="42">
        <v>300</v>
      </c>
      <c r="H15" s="161">
        <v>2</v>
      </c>
      <c r="I15" s="38"/>
      <c r="J15" s="41">
        <f t="shared" si="0"/>
        <v>0</v>
      </c>
      <c r="K15" s="43">
        <f t="shared" si="1"/>
        <v>0</v>
      </c>
    </row>
    <row r="16" spans="1:11" s="44" customFormat="1" ht="30" x14ac:dyDescent="0.25">
      <c r="A16" s="29">
        <v>16</v>
      </c>
      <c r="B16" s="159" t="s">
        <v>648</v>
      </c>
      <c r="C16" s="160" t="s">
        <v>541</v>
      </c>
      <c r="D16" s="35"/>
      <c r="E16" s="40" t="s">
        <v>27</v>
      </c>
      <c r="F16" s="161">
        <v>2</v>
      </c>
      <c r="G16" s="42">
        <v>300</v>
      </c>
      <c r="H16" s="161">
        <v>2</v>
      </c>
      <c r="I16" s="38"/>
      <c r="J16" s="41">
        <f t="shared" si="0"/>
        <v>0</v>
      </c>
      <c r="K16" s="43">
        <f t="shared" si="1"/>
        <v>0</v>
      </c>
    </row>
    <row r="17" spans="1:11" s="44" customFormat="1" ht="30" x14ac:dyDescent="0.25">
      <c r="A17" s="29">
        <v>16</v>
      </c>
      <c r="B17" s="159" t="s">
        <v>649</v>
      </c>
      <c r="C17" s="160" t="s">
        <v>542</v>
      </c>
      <c r="D17" s="35"/>
      <c r="E17" s="40" t="s">
        <v>27</v>
      </c>
      <c r="F17" s="161">
        <v>2</v>
      </c>
      <c r="G17" s="42">
        <v>200</v>
      </c>
      <c r="H17" s="161">
        <v>2</v>
      </c>
      <c r="I17" s="38"/>
      <c r="J17" s="41">
        <f t="shared" si="0"/>
        <v>0</v>
      </c>
      <c r="K17" s="43">
        <f t="shared" si="1"/>
        <v>0</v>
      </c>
    </row>
    <row r="18" spans="1:11" s="44" customFormat="1" x14ac:dyDescent="0.25">
      <c r="A18" s="29">
        <v>16</v>
      </c>
      <c r="B18" s="159" t="s">
        <v>650</v>
      </c>
      <c r="C18" s="160" t="s">
        <v>543</v>
      </c>
      <c r="D18" s="35"/>
      <c r="E18" s="40" t="s">
        <v>27</v>
      </c>
      <c r="F18" s="161">
        <v>0.8</v>
      </c>
      <c r="G18" s="42">
        <v>50</v>
      </c>
      <c r="H18" s="161">
        <v>0.8</v>
      </c>
      <c r="I18" s="38"/>
      <c r="J18" s="41">
        <f t="shared" si="0"/>
        <v>0</v>
      </c>
      <c r="K18" s="43">
        <f t="shared" si="1"/>
        <v>0</v>
      </c>
    </row>
    <row r="19" spans="1:11" s="44" customFormat="1" ht="30" x14ac:dyDescent="0.25">
      <c r="A19" s="29">
        <v>16</v>
      </c>
      <c r="B19" s="159" t="s">
        <v>651</v>
      </c>
      <c r="C19" s="160" t="s">
        <v>544</v>
      </c>
      <c r="D19" s="35"/>
      <c r="E19" s="40" t="s">
        <v>27</v>
      </c>
      <c r="F19" s="161">
        <v>0.8</v>
      </c>
      <c r="G19" s="42">
        <v>120</v>
      </c>
      <c r="H19" s="161">
        <v>0.8</v>
      </c>
      <c r="I19" s="38"/>
      <c r="J19" s="41">
        <f t="shared" si="0"/>
        <v>0</v>
      </c>
      <c r="K19" s="43">
        <f t="shared" si="1"/>
        <v>0</v>
      </c>
    </row>
    <row r="20" spans="1:11" s="44" customFormat="1" ht="30" x14ac:dyDescent="0.25">
      <c r="A20" s="29">
        <v>16</v>
      </c>
      <c r="B20" s="159" t="s">
        <v>652</v>
      </c>
      <c r="C20" s="160" t="s">
        <v>545</v>
      </c>
      <c r="D20" s="35"/>
      <c r="E20" s="40" t="s">
        <v>27</v>
      </c>
      <c r="F20" s="161">
        <v>0.1</v>
      </c>
      <c r="G20" s="42">
        <v>80</v>
      </c>
      <c r="H20" s="161">
        <v>0.1</v>
      </c>
      <c r="I20" s="38"/>
      <c r="J20" s="41">
        <f t="shared" si="0"/>
        <v>0</v>
      </c>
      <c r="K20" s="43">
        <f t="shared" si="1"/>
        <v>0</v>
      </c>
    </row>
    <row r="21" spans="1:11" s="44" customFormat="1" x14ac:dyDescent="0.25">
      <c r="A21" s="29">
        <v>16</v>
      </c>
      <c r="B21" s="159" t="s">
        <v>653</v>
      </c>
      <c r="C21" s="160" t="s">
        <v>546</v>
      </c>
      <c r="D21" s="35"/>
      <c r="E21" s="40" t="s">
        <v>31</v>
      </c>
      <c r="F21" s="161">
        <v>0.1</v>
      </c>
      <c r="G21" s="42">
        <v>200</v>
      </c>
      <c r="H21" s="161">
        <v>0.1</v>
      </c>
      <c r="I21" s="38"/>
      <c r="J21" s="41">
        <f t="shared" si="0"/>
        <v>0</v>
      </c>
      <c r="K21" s="43">
        <f t="shared" si="1"/>
        <v>0</v>
      </c>
    </row>
    <row r="22" spans="1:11" s="44" customFormat="1" ht="30" x14ac:dyDescent="0.25">
      <c r="A22" s="29">
        <v>16</v>
      </c>
      <c r="B22" s="159" t="s">
        <v>654</v>
      </c>
      <c r="C22" s="160" t="s">
        <v>547</v>
      </c>
      <c r="D22" s="35"/>
      <c r="E22" s="40" t="s">
        <v>27</v>
      </c>
      <c r="F22" s="161">
        <v>0.06</v>
      </c>
      <c r="G22" s="42">
        <v>150</v>
      </c>
      <c r="H22" s="161">
        <v>0.06</v>
      </c>
      <c r="I22" s="38"/>
      <c r="J22" s="41">
        <f t="shared" si="0"/>
        <v>0</v>
      </c>
      <c r="K22" s="43">
        <f t="shared" si="1"/>
        <v>0</v>
      </c>
    </row>
    <row r="23" spans="1:11" s="44" customFormat="1" x14ac:dyDescent="0.25">
      <c r="A23" s="29">
        <v>16</v>
      </c>
      <c r="B23" s="159" t="s">
        <v>655</v>
      </c>
      <c r="C23" s="160" t="s">
        <v>548</v>
      </c>
      <c r="D23" s="35"/>
      <c r="E23" s="40" t="s">
        <v>27</v>
      </c>
      <c r="F23" s="161">
        <v>0.06</v>
      </c>
      <c r="G23" s="42">
        <v>60</v>
      </c>
      <c r="H23" s="161">
        <v>0.06</v>
      </c>
      <c r="I23" s="38"/>
      <c r="J23" s="41">
        <f t="shared" si="0"/>
        <v>0</v>
      </c>
      <c r="K23" s="43">
        <f t="shared" si="1"/>
        <v>0</v>
      </c>
    </row>
    <row r="24" spans="1:11" s="44" customFormat="1" x14ac:dyDescent="0.25">
      <c r="A24" s="29">
        <v>16</v>
      </c>
      <c r="B24" s="159" t="s">
        <v>656</v>
      </c>
      <c r="C24" s="160" t="s">
        <v>549</v>
      </c>
      <c r="D24" s="35"/>
      <c r="E24" s="40" t="s">
        <v>31</v>
      </c>
      <c r="F24" s="161">
        <v>7.0000000000000007E-2</v>
      </c>
      <c r="G24" s="42">
        <v>60</v>
      </c>
      <c r="H24" s="161">
        <v>7.0000000000000007E-2</v>
      </c>
      <c r="I24" s="38"/>
      <c r="J24" s="41">
        <f t="shared" si="0"/>
        <v>0</v>
      </c>
      <c r="K24" s="43">
        <f t="shared" si="1"/>
        <v>0</v>
      </c>
    </row>
    <row r="25" spans="1:11" s="44" customFormat="1" x14ac:dyDescent="0.25">
      <c r="A25" s="29">
        <v>16</v>
      </c>
      <c r="B25" s="159" t="s">
        <v>657</v>
      </c>
      <c r="C25" s="160" t="s">
        <v>550</v>
      </c>
      <c r="D25" s="35"/>
      <c r="E25" s="40" t="s">
        <v>31</v>
      </c>
      <c r="F25" s="161">
        <v>0.7</v>
      </c>
      <c r="G25" s="42">
        <v>60</v>
      </c>
      <c r="H25" s="161">
        <v>0.7</v>
      </c>
      <c r="I25" s="38"/>
      <c r="J25" s="41">
        <f t="shared" si="0"/>
        <v>0</v>
      </c>
      <c r="K25" s="43">
        <f t="shared" si="1"/>
        <v>0</v>
      </c>
    </row>
    <row r="26" spans="1:11" s="44" customFormat="1" x14ac:dyDescent="0.25">
      <c r="A26" s="29">
        <v>16</v>
      </c>
      <c r="B26" s="159" t="s">
        <v>658</v>
      </c>
      <c r="C26" s="160" t="s">
        <v>551</v>
      </c>
      <c r="D26" s="35"/>
      <c r="E26" s="40" t="s">
        <v>27</v>
      </c>
      <c r="F26" s="161">
        <v>0.8</v>
      </c>
      <c r="G26" s="42">
        <v>50</v>
      </c>
      <c r="H26" s="161">
        <v>0.8</v>
      </c>
      <c r="I26" s="38"/>
      <c r="J26" s="41">
        <f t="shared" si="0"/>
        <v>0</v>
      </c>
      <c r="K26" s="43">
        <f t="shared" si="1"/>
        <v>0</v>
      </c>
    </row>
    <row r="27" spans="1:11" s="44" customFormat="1" ht="45" x14ac:dyDescent="0.25">
      <c r="A27" s="29">
        <v>16</v>
      </c>
      <c r="B27" s="159" t="s">
        <v>659</v>
      </c>
      <c r="C27" s="160" t="s">
        <v>552</v>
      </c>
      <c r="D27" s="35"/>
      <c r="E27" s="40" t="s">
        <v>27</v>
      </c>
      <c r="F27" s="161">
        <v>0.8</v>
      </c>
      <c r="G27" s="42">
        <v>220</v>
      </c>
      <c r="H27" s="161">
        <v>0.8</v>
      </c>
      <c r="I27" s="38"/>
      <c r="J27" s="41">
        <f t="shared" si="0"/>
        <v>0</v>
      </c>
      <c r="K27" s="43">
        <f t="shared" si="1"/>
        <v>0</v>
      </c>
    </row>
    <row r="28" spans="1:11" s="44" customFormat="1" ht="30" x14ac:dyDescent="0.25">
      <c r="A28" s="29">
        <v>16</v>
      </c>
      <c r="B28" s="159" t="s">
        <v>660</v>
      </c>
      <c r="C28" s="160" t="s">
        <v>553</v>
      </c>
      <c r="D28" s="35"/>
      <c r="E28" s="40" t="s">
        <v>27</v>
      </c>
      <c r="F28" s="161">
        <v>1</v>
      </c>
      <c r="G28" s="42">
        <v>150</v>
      </c>
      <c r="H28" s="161">
        <v>1</v>
      </c>
      <c r="I28" s="38"/>
      <c r="J28" s="41">
        <f t="shared" si="0"/>
        <v>0</v>
      </c>
      <c r="K28" s="43">
        <f t="shared" si="1"/>
        <v>0</v>
      </c>
    </row>
    <row r="29" spans="1:11" s="44" customFormat="1" ht="30" x14ac:dyDescent="0.25">
      <c r="A29" s="29">
        <v>16</v>
      </c>
      <c r="B29" s="159" t="s">
        <v>661</v>
      </c>
      <c r="C29" s="160" t="s">
        <v>554</v>
      </c>
      <c r="D29" s="35"/>
      <c r="E29" s="40" t="s">
        <v>27</v>
      </c>
      <c r="F29" s="161">
        <v>1</v>
      </c>
      <c r="G29" s="42">
        <v>150</v>
      </c>
      <c r="H29" s="161">
        <v>1</v>
      </c>
      <c r="I29" s="38"/>
      <c r="J29" s="41">
        <f t="shared" si="0"/>
        <v>0</v>
      </c>
      <c r="K29" s="43">
        <f t="shared" si="1"/>
        <v>0</v>
      </c>
    </row>
    <row r="30" spans="1:11" s="44" customFormat="1" ht="30" x14ac:dyDescent="0.25">
      <c r="A30" s="29">
        <v>16</v>
      </c>
      <c r="B30" s="159" t="s">
        <v>662</v>
      </c>
      <c r="C30" s="160" t="s">
        <v>555</v>
      </c>
      <c r="D30" s="35"/>
      <c r="E30" s="40" t="s">
        <v>27</v>
      </c>
      <c r="F30" s="161">
        <v>1</v>
      </c>
      <c r="G30" s="42">
        <v>150</v>
      </c>
      <c r="H30" s="161">
        <v>1</v>
      </c>
      <c r="I30" s="38"/>
      <c r="J30" s="41">
        <f t="shared" si="0"/>
        <v>0</v>
      </c>
      <c r="K30" s="43">
        <f t="shared" si="1"/>
        <v>0</v>
      </c>
    </row>
    <row r="31" spans="1:11" s="44" customFormat="1" ht="30" x14ac:dyDescent="0.25">
      <c r="A31" s="29">
        <v>16</v>
      </c>
      <c r="B31" s="159" t="s">
        <v>663</v>
      </c>
      <c r="C31" s="160" t="s">
        <v>556</v>
      </c>
      <c r="D31" s="35"/>
      <c r="E31" s="40" t="s">
        <v>27</v>
      </c>
      <c r="F31" s="161">
        <v>1</v>
      </c>
      <c r="G31" s="42">
        <v>150</v>
      </c>
      <c r="H31" s="161">
        <v>1</v>
      </c>
      <c r="I31" s="38"/>
      <c r="J31" s="41">
        <f t="shared" si="0"/>
        <v>0</v>
      </c>
      <c r="K31" s="43">
        <f t="shared" si="1"/>
        <v>0</v>
      </c>
    </row>
    <row r="32" spans="1:11" s="44" customFormat="1" x14ac:dyDescent="0.25">
      <c r="A32" s="29">
        <v>16</v>
      </c>
      <c r="B32" s="159" t="s">
        <v>668</v>
      </c>
      <c r="C32" s="160" t="s">
        <v>557</v>
      </c>
      <c r="D32" s="35"/>
      <c r="E32" s="40" t="s">
        <v>27</v>
      </c>
      <c r="F32" s="161">
        <v>2</v>
      </c>
      <c r="G32" s="42">
        <v>120</v>
      </c>
      <c r="H32" s="161">
        <v>2</v>
      </c>
      <c r="I32" s="38"/>
      <c r="J32" s="41">
        <f t="shared" si="0"/>
        <v>0</v>
      </c>
      <c r="K32" s="43">
        <f t="shared" si="1"/>
        <v>0</v>
      </c>
    </row>
    <row r="33" spans="1:11" s="44" customFormat="1" x14ac:dyDescent="0.25">
      <c r="A33" s="29">
        <v>16</v>
      </c>
      <c r="B33" s="159" t="s">
        <v>669</v>
      </c>
      <c r="C33" s="160" t="s">
        <v>558</v>
      </c>
      <c r="D33" s="35"/>
      <c r="E33" s="40" t="s">
        <v>27</v>
      </c>
      <c r="F33" s="161">
        <v>1</v>
      </c>
      <c r="G33" s="42">
        <v>120</v>
      </c>
      <c r="H33" s="161">
        <v>1</v>
      </c>
      <c r="I33" s="38"/>
      <c r="J33" s="41">
        <f t="shared" si="0"/>
        <v>0</v>
      </c>
      <c r="K33" s="43">
        <f t="shared" si="1"/>
        <v>0</v>
      </c>
    </row>
    <row r="34" spans="1:11" s="44" customFormat="1" x14ac:dyDescent="0.25">
      <c r="A34" s="29">
        <v>16</v>
      </c>
      <c r="B34" s="159" t="s">
        <v>670</v>
      </c>
      <c r="C34" s="160" t="s">
        <v>559</v>
      </c>
      <c r="D34" s="35"/>
      <c r="E34" s="40" t="s">
        <v>27</v>
      </c>
      <c r="F34" s="161">
        <v>1</v>
      </c>
      <c r="G34" s="42">
        <v>250</v>
      </c>
      <c r="H34" s="161">
        <v>1</v>
      </c>
      <c r="I34" s="38"/>
      <c r="J34" s="41">
        <f t="shared" si="0"/>
        <v>0</v>
      </c>
      <c r="K34" s="43">
        <f t="shared" si="1"/>
        <v>0</v>
      </c>
    </row>
    <row r="35" spans="1:11" s="44" customFormat="1" ht="30" x14ac:dyDescent="0.25">
      <c r="A35" s="29">
        <v>16</v>
      </c>
      <c r="B35" s="159" t="s">
        <v>696</v>
      </c>
      <c r="C35" s="160" t="s">
        <v>560</v>
      </c>
      <c r="D35" s="35"/>
      <c r="E35" s="40" t="s">
        <v>27</v>
      </c>
      <c r="F35" s="161">
        <v>1</v>
      </c>
      <c r="G35" s="42">
        <v>200</v>
      </c>
      <c r="H35" s="161">
        <v>1</v>
      </c>
      <c r="I35" s="38"/>
      <c r="J35" s="41">
        <f t="shared" si="0"/>
        <v>0</v>
      </c>
      <c r="K35" s="43">
        <f t="shared" si="1"/>
        <v>0</v>
      </c>
    </row>
    <row r="36" spans="1:11" s="44" customFormat="1" x14ac:dyDescent="0.25">
      <c r="A36" s="29">
        <v>16</v>
      </c>
      <c r="B36" s="159" t="s">
        <v>697</v>
      </c>
      <c r="C36" s="160" t="s">
        <v>561</v>
      </c>
      <c r="D36" s="35"/>
      <c r="E36" s="40" t="s">
        <v>31</v>
      </c>
      <c r="F36" s="161">
        <v>0.08</v>
      </c>
      <c r="G36" s="42">
        <v>600</v>
      </c>
      <c r="H36" s="161">
        <v>0.08</v>
      </c>
      <c r="I36" s="38"/>
      <c r="J36" s="41">
        <f t="shared" si="0"/>
        <v>0</v>
      </c>
      <c r="K36" s="43">
        <f t="shared" si="1"/>
        <v>0</v>
      </c>
    </row>
    <row r="37" spans="1:11" s="44" customFormat="1" x14ac:dyDescent="0.25">
      <c r="A37" s="29">
        <v>16</v>
      </c>
      <c r="B37" s="159" t="s">
        <v>698</v>
      </c>
      <c r="C37" s="160" t="s">
        <v>562</v>
      </c>
      <c r="D37" s="35"/>
      <c r="E37" s="40" t="s">
        <v>31</v>
      </c>
      <c r="F37" s="161">
        <v>0.09</v>
      </c>
      <c r="G37" s="42">
        <v>300</v>
      </c>
      <c r="H37" s="161">
        <v>0.09</v>
      </c>
      <c r="I37" s="38"/>
      <c r="J37" s="41">
        <f t="shared" si="0"/>
        <v>0</v>
      </c>
      <c r="K37" s="43">
        <f t="shared" si="1"/>
        <v>0</v>
      </c>
    </row>
    <row r="38" spans="1:11" s="44" customFormat="1" x14ac:dyDescent="0.25">
      <c r="A38" s="29">
        <v>16</v>
      </c>
      <c r="B38" s="159" t="s">
        <v>699</v>
      </c>
      <c r="C38" s="160" t="s">
        <v>563</v>
      </c>
      <c r="D38" s="35"/>
      <c r="E38" s="40" t="s">
        <v>31</v>
      </c>
      <c r="F38" s="161">
        <v>0.11</v>
      </c>
      <c r="G38" s="42">
        <v>200</v>
      </c>
      <c r="H38" s="161">
        <v>0.11</v>
      </c>
      <c r="I38" s="38"/>
      <c r="J38" s="41">
        <f t="shared" si="0"/>
        <v>0</v>
      </c>
      <c r="K38" s="43">
        <f t="shared" si="1"/>
        <v>0</v>
      </c>
    </row>
    <row r="39" spans="1:11" s="44" customFormat="1" x14ac:dyDescent="0.25">
      <c r="A39" s="29">
        <v>16</v>
      </c>
      <c r="B39" s="159" t="s">
        <v>700</v>
      </c>
      <c r="C39" s="160" t="s">
        <v>564</v>
      </c>
      <c r="D39" s="35"/>
      <c r="E39" s="40" t="s">
        <v>31</v>
      </c>
      <c r="F39" s="161">
        <v>0.09</v>
      </c>
      <c r="G39" s="42">
        <v>600</v>
      </c>
      <c r="H39" s="161">
        <v>0.09</v>
      </c>
      <c r="I39" s="38"/>
      <c r="J39" s="41">
        <f t="shared" si="0"/>
        <v>0</v>
      </c>
      <c r="K39" s="43">
        <f t="shared" si="1"/>
        <v>0</v>
      </c>
    </row>
    <row r="40" spans="1:11" s="44" customFormat="1" x14ac:dyDescent="0.25">
      <c r="A40" s="29">
        <v>16</v>
      </c>
      <c r="B40" s="159" t="s">
        <v>701</v>
      </c>
      <c r="C40" s="160" t="s">
        <v>565</v>
      </c>
      <c r="D40" s="35"/>
      <c r="E40" s="40" t="s">
        <v>31</v>
      </c>
      <c r="F40" s="161">
        <v>0.12</v>
      </c>
      <c r="G40" s="42">
        <v>400</v>
      </c>
      <c r="H40" s="161">
        <v>0.12</v>
      </c>
      <c r="I40" s="38"/>
      <c r="J40" s="41">
        <f t="shared" si="0"/>
        <v>0</v>
      </c>
      <c r="K40" s="43">
        <f t="shared" si="1"/>
        <v>0</v>
      </c>
    </row>
    <row r="41" spans="1:11" s="44" customFormat="1" x14ac:dyDescent="0.25">
      <c r="A41" s="29">
        <v>16</v>
      </c>
      <c r="B41" s="159" t="s">
        <v>702</v>
      </c>
      <c r="C41" s="160" t="s">
        <v>566</v>
      </c>
      <c r="D41" s="35"/>
      <c r="E41" s="40" t="s">
        <v>31</v>
      </c>
      <c r="F41" s="161">
        <v>0.12</v>
      </c>
      <c r="G41" s="42">
        <v>200</v>
      </c>
      <c r="H41" s="161">
        <v>0.12</v>
      </c>
      <c r="I41" s="38"/>
      <c r="J41" s="41">
        <f t="shared" si="0"/>
        <v>0</v>
      </c>
      <c r="K41" s="43">
        <f t="shared" si="1"/>
        <v>0</v>
      </c>
    </row>
    <row r="42" spans="1:11" s="44" customFormat="1" x14ac:dyDescent="0.25">
      <c r="A42" s="29">
        <v>16</v>
      </c>
      <c r="B42" s="159" t="s">
        <v>703</v>
      </c>
      <c r="C42" s="160" t="s">
        <v>567</v>
      </c>
      <c r="D42" s="35"/>
      <c r="E42" s="40" t="s">
        <v>31</v>
      </c>
      <c r="F42" s="161">
        <v>0.1</v>
      </c>
      <c r="G42" s="42">
        <v>600</v>
      </c>
      <c r="H42" s="161">
        <v>0.1</v>
      </c>
      <c r="I42" s="38"/>
      <c r="J42" s="41">
        <f t="shared" si="0"/>
        <v>0</v>
      </c>
      <c r="K42" s="43">
        <f t="shared" si="1"/>
        <v>0</v>
      </c>
    </row>
    <row r="43" spans="1:11" s="44" customFormat="1" x14ac:dyDescent="0.25">
      <c r="A43" s="29">
        <v>16</v>
      </c>
      <c r="B43" s="159" t="s">
        <v>881</v>
      </c>
      <c r="C43" s="160" t="s">
        <v>568</v>
      </c>
      <c r="D43" s="35"/>
      <c r="E43" s="40" t="s">
        <v>31</v>
      </c>
      <c r="F43" s="161">
        <v>0.1</v>
      </c>
      <c r="G43" s="42">
        <v>600</v>
      </c>
      <c r="H43" s="161">
        <v>0.1</v>
      </c>
      <c r="I43" s="38"/>
      <c r="J43" s="41">
        <f t="shared" si="0"/>
        <v>0</v>
      </c>
      <c r="K43" s="43">
        <f t="shared" si="1"/>
        <v>0</v>
      </c>
    </row>
    <row r="44" spans="1:11" s="44" customFormat="1" x14ac:dyDescent="0.25">
      <c r="A44" s="29">
        <v>16</v>
      </c>
      <c r="B44" s="159" t="s">
        <v>704</v>
      </c>
      <c r="C44" s="160" t="s">
        <v>569</v>
      </c>
      <c r="D44" s="35"/>
      <c r="E44" s="40" t="s">
        <v>31</v>
      </c>
      <c r="F44" s="161">
        <v>0.26</v>
      </c>
      <c r="G44" s="42">
        <v>800</v>
      </c>
      <c r="H44" s="161">
        <v>0.26</v>
      </c>
      <c r="I44" s="38"/>
      <c r="J44" s="41">
        <f t="shared" si="0"/>
        <v>0</v>
      </c>
      <c r="K44" s="43">
        <f t="shared" si="1"/>
        <v>0</v>
      </c>
    </row>
    <row r="45" spans="1:11" s="44" customFormat="1" x14ac:dyDescent="0.25">
      <c r="A45" s="29">
        <v>16</v>
      </c>
      <c r="B45" s="159" t="s">
        <v>705</v>
      </c>
      <c r="C45" s="160" t="s">
        <v>570</v>
      </c>
      <c r="D45" s="35"/>
      <c r="E45" s="40" t="s">
        <v>31</v>
      </c>
      <c r="F45" s="161">
        <v>0.26</v>
      </c>
      <c r="G45" s="42">
        <v>1200</v>
      </c>
      <c r="H45" s="161">
        <v>0.26</v>
      </c>
      <c r="I45" s="38"/>
      <c r="J45" s="41">
        <f t="shared" si="0"/>
        <v>0</v>
      </c>
      <c r="K45" s="43">
        <f t="shared" si="1"/>
        <v>0</v>
      </c>
    </row>
    <row r="46" spans="1:11" s="44" customFormat="1" x14ac:dyDescent="0.25">
      <c r="A46" s="29">
        <v>16</v>
      </c>
      <c r="B46" s="159" t="s">
        <v>882</v>
      </c>
      <c r="C46" s="160" t="s">
        <v>571</v>
      </c>
      <c r="D46" s="35"/>
      <c r="E46" s="40" t="s">
        <v>31</v>
      </c>
      <c r="F46" s="161">
        <v>0.1</v>
      </c>
      <c r="G46" s="42">
        <v>1500</v>
      </c>
      <c r="H46" s="161">
        <v>0.1</v>
      </c>
      <c r="I46" s="38"/>
      <c r="J46" s="41">
        <f t="shared" si="0"/>
        <v>0</v>
      </c>
      <c r="K46" s="43">
        <f t="shared" si="1"/>
        <v>0</v>
      </c>
    </row>
    <row r="47" spans="1:11" s="44" customFormat="1" ht="30" x14ac:dyDescent="0.25">
      <c r="A47" s="29">
        <v>16</v>
      </c>
      <c r="B47" s="159" t="s">
        <v>883</v>
      </c>
      <c r="C47" s="160" t="s">
        <v>572</v>
      </c>
      <c r="D47" s="35"/>
      <c r="E47" s="40" t="s">
        <v>27</v>
      </c>
      <c r="F47" s="161">
        <v>1</v>
      </c>
      <c r="G47" s="42">
        <v>30</v>
      </c>
      <c r="H47" s="161">
        <v>1</v>
      </c>
      <c r="I47" s="38"/>
      <c r="J47" s="41">
        <f t="shared" si="0"/>
        <v>0</v>
      </c>
      <c r="K47" s="43">
        <f t="shared" si="1"/>
        <v>0</v>
      </c>
    </row>
    <row r="48" spans="1:11" s="44" customFormat="1" x14ac:dyDescent="0.25">
      <c r="A48" s="29">
        <v>16</v>
      </c>
      <c r="B48" s="159" t="s">
        <v>706</v>
      </c>
      <c r="C48" s="160" t="s">
        <v>573</v>
      </c>
      <c r="D48" s="35"/>
      <c r="E48" s="40" t="s">
        <v>31</v>
      </c>
      <c r="F48" s="161">
        <v>0.12</v>
      </c>
      <c r="G48" s="42">
        <v>900</v>
      </c>
      <c r="H48" s="161">
        <v>0.12</v>
      </c>
      <c r="I48" s="38"/>
      <c r="J48" s="41">
        <f t="shared" si="0"/>
        <v>0</v>
      </c>
      <c r="K48" s="43">
        <f t="shared" si="1"/>
        <v>0</v>
      </c>
    </row>
    <row r="49" spans="1:11" s="44" customFormat="1" x14ac:dyDescent="0.25">
      <c r="A49" s="29">
        <v>16</v>
      </c>
      <c r="B49" s="159" t="s">
        <v>707</v>
      </c>
      <c r="C49" s="160" t="s">
        <v>574</v>
      </c>
      <c r="D49" s="35"/>
      <c r="E49" s="40" t="s">
        <v>27</v>
      </c>
      <c r="F49" s="161">
        <v>1</v>
      </c>
      <c r="G49" s="42">
        <v>60</v>
      </c>
      <c r="H49" s="161">
        <v>1</v>
      </c>
      <c r="I49" s="38"/>
      <c r="J49" s="41">
        <f t="shared" si="0"/>
        <v>0</v>
      </c>
      <c r="K49" s="43">
        <f t="shared" si="1"/>
        <v>0</v>
      </c>
    </row>
    <row r="50" spans="1:11" s="44" customFormat="1" x14ac:dyDescent="0.25">
      <c r="A50" s="29">
        <v>16</v>
      </c>
      <c r="B50" s="159" t="s">
        <v>708</v>
      </c>
      <c r="C50" s="160" t="s">
        <v>575</v>
      </c>
      <c r="D50" s="35"/>
      <c r="E50" s="40" t="s">
        <v>27</v>
      </c>
      <c r="F50" s="161">
        <v>0.09</v>
      </c>
      <c r="G50" s="42">
        <v>20</v>
      </c>
      <c r="H50" s="161">
        <v>0.09</v>
      </c>
      <c r="I50" s="38"/>
      <c r="J50" s="41">
        <f t="shared" si="0"/>
        <v>0</v>
      </c>
      <c r="K50" s="43">
        <f t="shared" si="1"/>
        <v>0</v>
      </c>
    </row>
    <row r="51" spans="1:11" s="44" customFormat="1" x14ac:dyDescent="0.25">
      <c r="A51" s="29">
        <v>16</v>
      </c>
      <c r="B51" s="159" t="s">
        <v>709</v>
      </c>
      <c r="C51" s="160" t="s">
        <v>576</v>
      </c>
      <c r="D51" s="35"/>
      <c r="E51" s="40" t="s">
        <v>27</v>
      </c>
      <c r="F51" s="161">
        <v>0.09</v>
      </c>
      <c r="G51" s="42">
        <v>60</v>
      </c>
      <c r="H51" s="161">
        <v>0.09</v>
      </c>
      <c r="I51" s="38"/>
      <c r="J51" s="41">
        <f t="shared" si="0"/>
        <v>0</v>
      </c>
      <c r="K51" s="43">
        <f t="shared" si="1"/>
        <v>0</v>
      </c>
    </row>
    <row r="52" spans="1:11" s="44" customFormat="1" x14ac:dyDescent="0.25">
      <c r="A52" s="29">
        <v>16</v>
      </c>
      <c r="B52" s="159" t="s">
        <v>710</v>
      </c>
      <c r="C52" s="160" t="s">
        <v>577</v>
      </c>
      <c r="D52" s="35"/>
      <c r="E52" s="40" t="s">
        <v>31</v>
      </c>
      <c r="F52" s="161">
        <v>0.16</v>
      </c>
      <c r="G52" s="42">
        <v>300</v>
      </c>
      <c r="H52" s="161">
        <v>0.16</v>
      </c>
      <c r="I52" s="38"/>
      <c r="J52" s="41">
        <f t="shared" si="0"/>
        <v>0</v>
      </c>
      <c r="K52" s="43">
        <f t="shared" si="1"/>
        <v>0</v>
      </c>
    </row>
    <row r="53" spans="1:11" s="44" customFormat="1" x14ac:dyDescent="0.25">
      <c r="A53" s="29">
        <v>16</v>
      </c>
      <c r="B53" s="159" t="s">
        <v>711</v>
      </c>
      <c r="C53" s="160" t="s">
        <v>578</v>
      </c>
      <c r="D53" s="35"/>
      <c r="E53" s="40" t="s">
        <v>31</v>
      </c>
      <c r="F53" s="161">
        <v>0.05</v>
      </c>
      <c r="G53" s="42">
        <v>400</v>
      </c>
      <c r="H53" s="161">
        <v>0.05</v>
      </c>
      <c r="I53" s="38"/>
      <c r="J53" s="41">
        <f t="shared" si="0"/>
        <v>0</v>
      </c>
      <c r="K53" s="43">
        <f t="shared" si="1"/>
        <v>0</v>
      </c>
    </row>
    <row r="54" spans="1:11" s="44" customFormat="1" x14ac:dyDescent="0.25">
      <c r="A54" s="29">
        <v>16</v>
      </c>
      <c r="B54" s="159" t="s">
        <v>712</v>
      </c>
      <c r="C54" s="160" t="s">
        <v>579</v>
      </c>
      <c r="D54" s="35"/>
      <c r="E54" s="40" t="s">
        <v>27</v>
      </c>
      <c r="F54" s="161">
        <v>3.6</v>
      </c>
      <c r="G54" s="42">
        <v>20</v>
      </c>
      <c r="H54" s="161">
        <v>3.6</v>
      </c>
      <c r="I54" s="38"/>
      <c r="J54" s="41">
        <f t="shared" si="0"/>
        <v>0</v>
      </c>
      <c r="K54" s="43">
        <f t="shared" si="1"/>
        <v>0</v>
      </c>
    </row>
    <row r="55" spans="1:11" s="44" customFormat="1" x14ac:dyDescent="0.25">
      <c r="A55" s="29">
        <v>16</v>
      </c>
      <c r="B55" s="159" t="s">
        <v>713</v>
      </c>
      <c r="C55" s="160" t="s">
        <v>580</v>
      </c>
      <c r="D55" s="35"/>
      <c r="E55" s="40" t="s">
        <v>27</v>
      </c>
      <c r="F55" s="161">
        <v>3.6</v>
      </c>
      <c r="G55" s="42">
        <v>20</v>
      </c>
      <c r="H55" s="161">
        <v>3.6</v>
      </c>
      <c r="I55" s="38"/>
      <c r="J55" s="41">
        <f t="shared" si="0"/>
        <v>0</v>
      </c>
      <c r="K55" s="43">
        <f t="shared" si="1"/>
        <v>0</v>
      </c>
    </row>
    <row r="56" spans="1:11" s="44" customFormat="1" x14ac:dyDescent="0.25">
      <c r="A56" s="29">
        <v>16</v>
      </c>
      <c r="B56" s="159" t="s">
        <v>714</v>
      </c>
      <c r="C56" s="160" t="s">
        <v>581</v>
      </c>
      <c r="D56" s="35"/>
      <c r="E56" s="40" t="s">
        <v>27</v>
      </c>
      <c r="F56" s="161">
        <v>1</v>
      </c>
      <c r="G56" s="42">
        <v>60</v>
      </c>
      <c r="H56" s="161">
        <v>1</v>
      </c>
      <c r="I56" s="38"/>
      <c r="J56" s="41">
        <f t="shared" si="0"/>
        <v>0</v>
      </c>
      <c r="K56" s="43">
        <f t="shared" si="1"/>
        <v>0</v>
      </c>
    </row>
    <row r="57" spans="1:11" s="44" customFormat="1" x14ac:dyDescent="0.25">
      <c r="A57" s="29">
        <v>16</v>
      </c>
      <c r="B57" s="159" t="s">
        <v>715</v>
      </c>
      <c r="C57" s="160" t="s">
        <v>582</v>
      </c>
      <c r="D57" s="35"/>
      <c r="E57" s="40" t="s">
        <v>27</v>
      </c>
      <c r="F57" s="161">
        <v>1</v>
      </c>
      <c r="G57" s="42">
        <v>80</v>
      </c>
      <c r="H57" s="161">
        <v>1</v>
      </c>
      <c r="I57" s="38"/>
      <c r="J57" s="41">
        <f t="shared" si="0"/>
        <v>0</v>
      </c>
      <c r="K57" s="43">
        <f t="shared" si="1"/>
        <v>0</v>
      </c>
    </row>
    <row r="58" spans="1:11" s="44" customFormat="1" x14ac:dyDescent="0.25">
      <c r="A58" s="29">
        <v>16</v>
      </c>
      <c r="B58" s="159" t="s">
        <v>716</v>
      </c>
      <c r="C58" s="160" t="s">
        <v>583</v>
      </c>
      <c r="D58" s="35"/>
      <c r="E58" s="40" t="s">
        <v>27</v>
      </c>
      <c r="F58" s="161">
        <v>0.5</v>
      </c>
      <c r="G58" s="42">
        <v>300</v>
      </c>
      <c r="H58" s="161">
        <v>0.5</v>
      </c>
      <c r="I58" s="38"/>
      <c r="J58" s="41">
        <f t="shared" si="0"/>
        <v>0</v>
      </c>
      <c r="K58" s="43">
        <f t="shared" si="1"/>
        <v>0</v>
      </c>
    </row>
    <row r="59" spans="1:11" s="59" customFormat="1" x14ac:dyDescent="0.25">
      <c r="A59" s="54"/>
      <c r="B59" s="55"/>
      <c r="C59" s="56" t="s">
        <v>28</v>
      </c>
      <c r="D59" s="56"/>
      <c r="E59" s="54"/>
      <c r="F59" s="55"/>
      <c r="G59" s="57"/>
      <c r="H59" s="55"/>
      <c r="I59" s="55"/>
      <c r="J59" s="55"/>
      <c r="K59" s="58">
        <f>SUM(K2:K58)</f>
        <v>0</v>
      </c>
    </row>
    <row r="61" spans="1:11" x14ac:dyDescent="0.25">
      <c r="C61" s="148" t="s">
        <v>502</v>
      </c>
      <c r="D61" s="149"/>
      <c r="E61" s="149"/>
      <c r="F61" s="149"/>
    </row>
    <row r="62" spans="1:11" x14ac:dyDescent="0.25">
      <c r="C62" s="148"/>
      <c r="D62" s="149"/>
      <c r="E62" s="149"/>
      <c r="F62" s="149"/>
    </row>
    <row r="63" spans="1:11" x14ac:dyDescent="0.25">
      <c r="C63" s="164" t="s">
        <v>417</v>
      </c>
      <c r="D63" s="164"/>
      <c r="E63" s="164"/>
      <c r="F63" s="164"/>
      <c r="G63" s="167"/>
      <c r="H63" s="164"/>
      <c r="I63" s="167"/>
      <c r="J63" s="164"/>
      <c r="K63" s="164"/>
    </row>
    <row r="64" spans="1:11" x14ac:dyDescent="0.25">
      <c r="C64" s="164"/>
      <c r="D64" s="164"/>
      <c r="E64" s="164"/>
      <c r="F64" s="164"/>
      <c r="G64" s="167"/>
      <c r="H64" s="164"/>
      <c r="I64" s="167"/>
      <c r="J64" s="164"/>
      <c r="K64" s="164"/>
    </row>
    <row r="65" spans="3:11" x14ac:dyDescent="0.25">
      <c r="C65" s="164"/>
      <c r="D65" s="164"/>
      <c r="E65" s="164"/>
      <c r="F65" s="164"/>
      <c r="G65" s="167"/>
      <c r="H65" s="164"/>
      <c r="I65" s="167"/>
      <c r="J65" s="164"/>
      <c r="K65" s="164"/>
    </row>
    <row r="66" spans="3:11" x14ac:dyDescent="0.25">
      <c r="C66" s="164"/>
      <c r="D66" s="164"/>
      <c r="E66" s="164"/>
      <c r="F66" s="164"/>
      <c r="G66" s="167"/>
      <c r="H66" s="164"/>
      <c r="I66" s="167"/>
      <c r="J66" s="164"/>
      <c r="K66" s="164"/>
    </row>
    <row r="67" spans="3:11" x14ac:dyDescent="0.25">
      <c r="C67" s="164"/>
      <c r="D67" s="164"/>
      <c r="E67" s="164"/>
      <c r="F67" s="164"/>
      <c r="G67" s="167"/>
      <c r="H67" s="164"/>
      <c r="I67" s="167"/>
      <c r="J67" s="164"/>
      <c r="K67" s="164"/>
    </row>
    <row r="68" spans="3:11" x14ac:dyDescent="0.25">
      <c r="C68" s="164"/>
      <c r="D68" s="164"/>
      <c r="E68" s="164"/>
      <c r="F68" s="164"/>
      <c r="G68" s="167"/>
      <c r="H68" s="164"/>
      <c r="I68" s="167"/>
      <c r="J68" s="164"/>
      <c r="K68" s="164"/>
    </row>
    <row r="69" spans="3:11" x14ac:dyDescent="0.25">
      <c r="C69" s="164"/>
      <c r="D69" s="164"/>
      <c r="E69" s="164"/>
      <c r="F69" s="164"/>
      <c r="G69" s="167"/>
      <c r="H69" s="164"/>
      <c r="I69" s="167"/>
      <c r="J69" s="164"/>
      <c r="K69" s="164"/>
    </row>
    <row r="70" spans="3:11" x14ac:dyDescent="0.25">
      <c r="C70" s="164"/>
      <c r="D70" s="164"/>
      <c r="E70" s="164"/>
      <c r="F70" s="164"/>
      <c r="G70" s="167"/>
      <c r="H70" s="164"/>
      <c r="I70" s="167"/>
      <c r="J70" s="164"/>
      <c r="K70" s="164"/>
    </row>
    <row r="71" spans="3:11" x14ac:dyDescent="0.25">
      <c r="C71" s="164"/>
      <c r="D71" s="164"/>
      <c r="E71" s="164"/>
      <c r="F71" s="164"/>
      <c r="G71" s="167"/>
      <c r="H71" s="164"/>
      <c r="I71" s="167"/>
      <c r="J71" s="164"/>
      <c r="K71" s="164"/>
    </row>
    <row r="72" spans="3:11" x14ac:dyDescent="0.25">
      <c r="C72" s="148"/>
      <c r="D72" s="149"/>
      <c r="E72" s="149"/>
      <c r="F72" s="149"/>
    </row>
    <row r="73" spans="3:11" ht="46.5" customHeight="1" x14ac:dyDescent="0.25">
      <c r="C73" s="165" t="s">
        <v>585</v>
      </c>
      <c r="D73" s="169"/>
      <c r="E73" s="169"/>
      <c r="F73" s="169"/>
      <c r="G73" s="169"/>
      <c r="H73" s="169"/>
      <c r="I73" s="169"/>
      <c r="J73" s="169"/>
      <c r="K73" s="169"/>
    </row>
    <row r="74" spans="3:11" ht="48.75" customHeight="1" x14ac:dyDescent="0.25">
      <c r="C74" s="165" t="s">
        <v>586</v>
      </c>
      <c r="D74" s="169"/>
      <c r="E74" s="169"/>
      <c r="F74" s="169"/>
      <c r="G74" s="169"/>
      <c r="H74" s="169"/>
      <c r="I74" s="169"/>
      <c r="J74" s="169"/>
      <c r="K74" s="169"/>
    </row>
    <row r="75" spans="3:11" ht="28.5" customHeight="1" x14ac:dyDescent="0.25">
      <c r="C75" s="165" t="s">
        <v>587</v>
      </c>
      <c r="D75" s="169"/>
      <c r="E75" s="169"/>
      <c r="F75" s="169"/>
      <c r="G75" s="169"/>
      <c r="H75" s="169"/>
      <c r="I75" s="169"/>
      <c r="J75" s="169"/>
      <c r="K75" s="169"/>
    </row>
    <row r="76" spans="3:11" ht="33" customHeight="1" x14ac:dyDescent="0.25">
      <c r="C76" s="165" t="s">
        <v>588</v>
      </c>
      <c r="D76" s="165"/>
      <c r="E76" s="165"/>
      <c r="F76" s="165"/>
      <c r="G76" s="165"/>
      <c r="H76" s="165"/>
      <c r="I76" s="165"/>
      <c r="J76" s="165"/>
      <c r="K76" s="165"/>
    </row>
    <row r="77" spans="3:11" ht="30.75" customHeight="1" x14ac:dyDescent="0.25">
      <c r="C77" s="165" t="s">
        <v>589</v>
      </c>
      <c r="D77" s="169"/>
      <c r="E77" s="169"/>
      <c r="F77" s="169"/>
      <c r="G77" s="169"/>
      <c r="H77" s="169"/>
      <c r="I77" s="169"/>
      <c r="J77" s="169"/>
      <c r="K77" s="169"/>
    </row>
    <row r="78" spans="3:11" ht="42.75" customHeight="1" x14ac:dyDescent="0.25">
      <c r="C78" s="165" t="s">
        <v>590</v>
      </c>
      <c r="D78" s="169"/>
      <c r="E78" s="169"/>
      <c r="F78" s="169"/>
      <c r="G78" s="169"/>
      <c r="H78" s="169"/>
      <c r="I78" s="169"/>
      <c r="J78" s="169"/>
      <c r="K78" s="169"/>
    </row>
    <row r="79" spans="3:11" ht="30.75" customHeight="1" x14ac:dyDescent="0.25">
      <c r="C79" s="165" t="s">
        <v>591</v>
      </c>
      <c r="D79" s="169"/>
      <c r="E79" s="169"/>
      <c r="F79" s="169"/>
      <c r="G79" s="169"/>
      <c r="H79" s="169"/>
      <c r="I79" s="169"/>
      <c r="J79" s="169"/>
      <c r="K79" s="169"/>
    </row>
    <row r="80" spans="3:11" ht="49.5" customHeight="1" x14ac:dyDescent="0.25">
      <c r="C80" s="165" t="s">
        <v>592</v>
      </c>
      <c r="D80" s="169"/>
      <c r="E80" s="169"/>
      <c r="F80" s="169"/>
      <c r="G80" s="169"/>
      <c r="H80" s="169"/>
      <c r="I80" s="169"/>
      <c r="J80" s="169"/>
      <c r="K80" s="169"/>
    </row>
    <row r="81" spans="3:11" ht="49.5" customHeight="1" x14ac:dyDescent="0.25">
      <c r="C81" s="155"/>
      <c r="D81" s="156"/>
      <c r="E81" s="156"/>
      <c r="F81" s="156"/>
      <c r="G81" s="156"/>
      <c r="H81" s="156"/>
      <c r="I81" s="156"/>
      <c r="J81" s="156"/>
      <c r="K81" s="156"/>
    </row>
    <row r="82" spans="3:11" x14ac:dyDescent="0.25">
      <c r="C82" s="62" t="s">
        <v>29</v>
      </c>
      <c r="D82" s="12">
        <f ca="1">TODAY()</f>
        <v>44496</v>
      </c>
      <c r="E82" s="13"/>
      <c r="F82" s="111"/>
      <c r="G82" s="13"/>
    </row>
    <row r="83" spans="3:11" x14ac:dyDescent="0.25">
      <c r="C83" s="62" t="s">
        <v>30</v>
      </c>
      <c r="D83" s="163"/>
      <c r="E83" s="163"/>
      <c r="F83" s="168"/>
      <c r="G83" s="163"/>
      <c r="H83" s="168"/>
      <c r="I83" s="163"/>
      <c r="J83" s="163"/>
      <c r="K83" s="163"/>
    </row>
    <row r="84" spans="3:11" x14ac:dyDescent="0.25">
      <c r="C84" s="62"/>
      <c r="D84" s="163"/>
      <c r="E84" s="163"/>
      <c r="F84" s="168"/>
      <c r="G84" s="163"/>
      <c r="H84" s="168"/>
      <c r="I84" s="163"/>
      <c r="J84" s="163"/>
      <c r="K84" s="163"/>
    </row>
    <row r="85" spans="3:11" x14ac:dyDescent="0.25">
      <c r="C85" s="62"/>
      <c r="D85" s="14"/>
      <c r="E85" s="14"/>
      <c r="F85" s="112"/>
      <c r="G85" s="14"/>
    </row>
    <row r="86" spans="3:11" x14ac:dyDescent="0.25">
      <c r="C86" s="62"/>
      <c r="D86" s="15"/>
      <c r="E86" s="15"/>
      <c r="F86" s="113"/>
      <c r="G86" s="15"/>
    </row>
  </sheetData>
  <sheetProtection selectLockedCells="1"/>
  <mergeCells count="10">
    <mergeCell ref="C63:K71"/>
    <mergeCell ref="C80:K80"/>
    <mergeCell ref="D83:K84"/>
    <mergeCell ref="C73:K73"/>
    <mergeCell ref="C74:K74"/>
    <mergeCell ref="C75:K75"/>
    <mergeCell ref="C76:K76"/>
    <mergeCell ref="C77:K77"/>
    <mergeCell ref="C78:K78"/>
    <mergeCell ref="C79:K79"/>
  </mergeCells>
  <phoneticPr fontId="11" type="noConversion"/>
  <pageMargins left="0.70866141732283472" right="0.70866141732283472" top="0.74803149606299213" bottom="0.74803149606299213" header="0.31496062992125984" footer="0.31496062992125984"/>
  <pageSetup paperSize="9" scale="80" fitToHeight="0" orientation="landscape" r:id="rId1"/>
  <headerFooter>
    <oddHeader>&amp;LObrazec Predračun&amp;CSklop &amp;A&amp;R&amp;P/&amp;N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224"/>
  <sheetViews>
    <sheetView topLeftCell="A199" zoomScaleNormal="100" workbookViewId="0">
      <selection activeCell="K211" sqref="K211"/>
    </sheetView>
  </sheetViews>
  <sheetFormatPr defaultRowHeight="15" x14ac:dyDescent="0.25"/>
  <cols>
    <col min="1" max="1" width="4.42578125" style="26" customWidth="1"/>
    <col min="2" max="2" width="4.5703125" style="1" customWidth="1"/>
    <col min="3" max="3" width="48.5703125" style="2" customWidth="1"/>
    <col min="4" max="4" width="33.85546875" style="2" customWidth="1"/>
    <col min="5" max="5" width="6" style="19" bestFit="1" customWidth="1"/>
    <col min="6" max="6" width="11.140625" style="17" customWidth="1"/>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76</v>
      </c>
      <c r="G1" s="20" t="s">
        <v>32</v>
      </c>
      <c r="H1" s="24" t="s">
        <v>77</v>
      </c>
      <c r="I1" s="24" t="s">
        <v>33</v>
      </c>
      <c r="J1" s="16" t="s">
        <v>36</v>
      </c>
      <c r="K1" s="6" t="s">
        <v>35</v>
      </c>
    </row>
    <row r="2" spans="1:11" s="44" customFormat="1" ht="30" x14ac:dyDescent="0.25">
      <c r="A2" s="29">
        <v>17</v>
      </c>
      <c r="B2" s="30" t="s">
        <v>634</v>
      </c>
      <c r="C2" s="30" t="s">
        <v>981</v>
      </c>
      <c r="D2" s="35"/>
      <c r="E2" s="40" t="s">
        <v>31</v>
      </c>
      <c r="F2" s="41">
        <v>0.04</v>
      </c>
      <c r="G2" s="42">
        <v>200</v>
      </c>
      <c r="H2" s="37">
        <f>+F2</f>
        <v>0.04</v>
      </c>
      <c r="I2" s="38"/>
      <c r="J2" s="41">
        <f>(F2*I2)/H2</f>
        <v>0</v>
      </c>
      <c r="K2" s="43">
        <f>ROUND(J2*G2,2)</f>
        <v>0</v>
      </c>
    </row>
    <row r="3" spans="1:11" s="44" customFormat="1" ht="30" x14ac:dyDescent="0.25">
      <c r="A3" s="29">
        <v>17</v>
      </c>
      <c r="B3" s="30" t="s">
        <v>635</v>
      </c>
      <c r="C3" s="30" t="s">
        <v>982</v>
      </c>
      <c r="D3" s="35"/>
      <c r="E3" s="40" t="s">
        <v>31</v>
      </c>
      <c r="F3" s="41">
        <v>0.03</v>
      </c>
      <c r="G3" s="42">
        <v>120</v>
      </c>
      <c r="H3" s="37">
        <f t="shared" ref="H3:H22" si="0">+F3</f>
        <v>0.03</v>
      </c>
      <c r="I3" s="38"/>
      <c r="J3" s="41">
        <f t="shared" ref="J3:J66" si="1">(F3*I3)/H3</f>
        <v>0</v>
      </c>
      <c r="K3" s="43">
        <f t="shared" ref="K3:K66" si="2">ROUND(J3*G3,2)</f>
        <v>0</v>
      </c>
    </row>
    <row r="4" spans="1:11" s="44" customFormat="1" ht="30" x14ac:dyDescent="0.25">
      <c r="A4" s="29">
        <v>17</v>
      </c>
      <c r="B4" s="30" t="s">
        <v>636</v>
      </c>
      <c r="C4" s="30" t="s">
        <v>832</v>
      </c>
      <c r="D4" s="35"/>
      <c r="E4" s="40" t="s">
        <v>31</v>
      </c>
      <c r="F4" s="41">
        <v>0.03</v>
      </c>
      <c r="G4" s="42">
        <v>200</v>
      </c>
      <c r="H4" s="37">
        <f t="shared" si="0"/>
        <v>0.03</v>
      </c>
      <c r="I4" s="38"/>
      <c r="J4" s="41">
        <f t="shared" si="1"/>
        <v>0</v>
      </c>
      <c r="K4" s="43">
        <f t="shared" si="2"/>
        <v>0</v>
      </c>
    </row>
    <row r="5" spans="1:11" s="44" customFormat="1" ht="30" x14ac:dyDescent="0.25">
      <c r="A5" s="29">
        <v>17</v>
      </c>
      <c r="B5" s="30" t="s">
        <v>637</v>
      </c>
      <c r="C5" s="30" t="s">
        <v>833</v>
      </c>
      <c r="D5" s="35"/>
      <c r="E5" s="40" t="s">
        <v>31</v>
      </c>
      <c r="F5" s="41">
        <v>0.03</v>
      </c>
      <c r="G5" s="42">
        <v>100</v>
      </c>
      <c r="H5" s="37">
        <f t="shared" si="0"/>
        <v>0.03</v>
      </c>
      <c r="I5" s="38"/>
      <c r="J5" s="41">
        <f t="shared" si="1"/>
        <v>0</v>
      </c>
      <c r="K5" s="43">
        <f t="shared" si="2"/>
        <v>0</v>
      </c>
    </row>
    <row r="6" spans="1:11" s="44" customFormat="1" ht="31.5" customHeight="1" x14ac:dyDescent="0.25">
      <c r="A6" s="29">
        <v>17</v>
      </c>
      <c r="B6" s="30" t="s">
        <v>638</v>
      </c>
      <c r="C6" s="30" t="s">
        <v>983</v>
      </c>
      <c r="D6" s="35"/>
      <c r="E6" s="40" t="s">
        <v>31</v>
      </c>
      <c r="F6" s="41">
        <v>0.03</v>
      </c>
      <c r="G6" s="42">
        <v>100</v>
      </c>
      <c r="H6" s="37">
        <f t="shared" si="0"/>
        <v>0.03</v>
      </c>
      <c r="I6" s="38"/>
      <c r="J6" s="41">
        <f t="shared" si="1"/>
        <v>0</v>
      </c>
      <c r="K6" s="43">
        <f t="shared" si="2"/>
        <v>0</v>
      </c>
    </row>
    <row r="7" spans="1:11" s="44" customFormat="1" ht="30" x14ac:dyDescent="0.25">
      <c r="A7" s="29">
        <v>17</v>
      </c>
      <c r="B7" s="30" t="s">
        <v>639</v>
      </c>
      <c r="C7" s="30" t="s">
        <v>834</v>
      </c>
      <c r="D7" s="35"/>
      <c r="E7" s="40" t="s">
        <v>31</v>
      </c>
      <c r="F7" s="41">
        <v>0.03</v>
      </c>
      <c r="G7" s="42">
        <v>100</v>
      </c>
      <c r="H7" s="37">
        <f t="shared" si="0"/>
        <v>0.03</v>
      </c>
      <c r="I7" s="38"/>
      <c r="J7" s="41">
        <f t="shared" si="1"/>
        <v>0</v>
      </c>
      <c r="K7" s="43">
        <f t="shared" si="2"/>
        <v>0</v>
      </c>
    </row>
    <row r="8" spans="1:11" s="44" customFormat="1" ht="45" x14ac:dyDescent="0.25">
      <c r="A8" s="29">
        <v>17</v>
      </c>
      <c r="B8" s="30" t="s">
        <v>640</v>
      </c>
      <c r="C8" s="30" t="s">
        <v>984</v>
      </c>
      <c r="D8" s="35"/>
      <c r="E8" s="40" t="s">
        <v>31</v>
      </c>
      <c r="F8" s="41">
        <v>0.03</v>
      </c>
      <c r="G8" s="42">
        <v>120</v>
      </c>
      <c r="H8" s="37">
        <f t="shared" si="0"/>
        <v>0.03</v>
      </c>
      <c r="I8" s="38"/>
      <c r="J8" s="41">
        <f t="shared" si="1"/>
        <v>0</v>
      </c>
      <c r="K8" s="43">
        <f t="shared" si="2"/>
        <v>0</v>
      </c>
    </row>
    <row r="9" spans="1:11" s="44" customFormat="1" ht="75" x14ac:dyDescent="0.25">
      <c r="A9" s="29">
        <v>17</v>
      </c>
      <c r="B9" s="30" t="s">
        <v>641</v>
      </c>
      <c r="C9" s="30" t="s">
        <v>985</v>
      </c>
      <c r="D9" s="35"/>
      <c r="E9" s="40" t="s">
        <v>31</v>
      </c>
      <c r="F9" s="41">
        <v>0.03</v>
      </c>
      <c r="G9" s="42">
        <v>400</v>
      </c>
      <c r="H9" s="37">
        <f t="shared" si="0"/>
        <v>0.03</v>
      </c>
      <c r="I9" s="38"/>
      <c r="J9" s="41">
        <f t="shared" si="1"/>
        <v>0</v>
      </c>
      <c r="K9" s="43">
        <f t="shared" si="2"/>
        <v>0</v>
      </c>
    </row>
    <row r="10" spans="1:11" s="44" customFormat="1" ht="60" x14ac:dyDescent="0.25">
      <c r="A10" s="29">
        <v>17</v>
      </c>
      <c r="B10" s="30" t="s">
        <v>642</v>
      </c>
      <c r="C10" s="30" t="s">
        <v>986</v>
      </c>
      <c r="D10" s="35"/>
      <c r="E10" s="40" t="s">
        <v>31</v>
      </c>
      <c r="F10" s="41">
        <v>0.03</v>
      </c>
      <c r="G10" s="42">
        <v>50</v>
      </c>
      <c r="H10" s="37">
        <f t="shared" si="0"/>
        <v>0.03</v>
      </c>
      <c r="I10" s="38"/>
      <c r="J10" s="41">
        <f t="shared" si="1"/>
        <v>0</v>
      </c>
      <c r="K10" s="43">
        <f t="shared" si="2"/>
        <v>0</v>
      </c>
    </row>
    <row r="11" spans="1:11" s="44" customFormat="1" ht="60" x14ac:dyDescent="0.25">
      <c r="A11" s="29">
        <v>17</v>
      </c>
      <c r="B11" s="30" t="s">
        <v>643</v>
      </c>
      <c r="C11" s="30" t="s">
        <v>987</v>
      </c>
      <c r="D11" s="35"/>
      <c r="E11" s="40" t="s">
        <v>31</v>
      </c>
      <c r="F11" s="41">
        <v>0.03</v>
      </c>
      <c r="G11" s="42">
        <v>100</v>
      </c>
      <c r="H11" s="37">
        <f t="shared" si="0"/>
        <v>0.03</v>
      </c>
      <c r="I11" s="38"/>
      <c r="J11" s="41">
        <f t="shared" si="1"/>
        <v>0</v>
      </c>
      <c r="K11" s="43">
        <f t="shared" si="2"/>
        <v>0</v>
      </c>
    </row>
    <row r="12" spans="1:11" s="44" customFormat="1" ht="75" x14ac:dyDescent="0.25">
      <c r="A12" s="29">
        <v>17</v>
      </c>
      <c r="B12" s="30" t="s">
        <v>644</v>
      </c>
      <c r="C12" s="30" t="s">
        <v>988</v>
      </c>
      <c r="D12" s="35"/>
      <c r="E12" s="40" t="s">
        <v>31</v>
      </c>
      <c r="F12" s="41">
        <v>0.03</v>
      </c>
      <c r="G12" s="42">
        <v>50</v>
      </c>
      <c r="H12" s="37">
        <f t="shared" si="0"/>
        <v>0.03</v>
      </c>
      <c r="I12" s="38"/>
      <c r="J12" s="41">
        <f t="shared" si="1"/>
        <v>0</v>
      </c>
      <c r="K12" s="43">
        <f t="shared" si="2"/>
        <v>0</v>
      </c>
    </row>
    <row r="13" spans="1:11" s="44" customFormat="1" ht="75" x14ac:dyDescent="0.25">
      <c r="A13" s="29">
        <v>17</v>
      </c>
      <c r="B13" s="30" t="s">
        <v>646</v>
      </c>
      <c r="C13" s="30" t="s">
        <v>989</v>
      </c>
      <c r="D13" s="35"/>
      <c r="E13" s="40" t="s">
        <v>31</v>
      </c>
      <c r="F13" s="41">
        <v>0.03</v>
      </c>
      <c r="G13" s="42">
        <v>50</v>
      </c>
      <c r="H13" s="37">
        <f t="shared" si="0"/>
        <v>0.03</v>
      </c>
      <c r="I13" s="38"/>
      <c r="J13" s="41">
        <f t="shared" si="1"/>
        <v>0</v>
      </c>
      <c r="K13" s="43">
        <f t="shared" si="2"/>
        <v>0</v>
      </c>
    </row>
    <row r="14" spans="1:11" s="44" customFormat="1" ht="75" x14ac:dyDescent="0.25">
      <c r="A14" s="29">
        <v>17</v>
      </c>
      <c r="B14" s="30" t="s">
        <v>647</v>
      </c>
      <c r="C14" s="30" t="s">
        <v>990</v>
      </c>
      <c r="D14" s="35"/>
      <c r="E14" s="40" t="s">
        <v>31</v>
      </c>
      <c r="F14" s="41">
        <v>0.05</v>
      </c>
      <c r="G14" s="42">
        <v>200</v>
      </c>
      <c r="H14" s="37">
        <f t="shared" si="0"/>
        <v>0.05</v>
      </c>
      <c r="I14" s="38"/>
      <c r="J14" s="41">
        <f t="shared" si="1"/>
        <v>0</v>
      </c>
      <c r="K14" s="43">
        <f t="shared" si="2"/>
        <v>0</v>
      </c>
    </row>
    <row r="15" spans="1:11" s="44" customFormat="1" ht="90" x14ac:dyDescent="0.25">
      <c r="A15" s="29">
        <v>17</v>
      </c>
      <c r="B15" s="30" t="s">
        <v>648</v>
      </c>
      <c r="C15" s="30" t="s">
        <v>991</v>
      </c>
      <c r="D15" s="35"/>
      <c r="E15" s="40" t="s">
        <v>31</v>
      </c>
      <c r="F15" s="41">
        <v>0.05</v>
      </c>
      <c r="G15" s="42">
        <v>200</v>
      </c>
      <c r="H15" s="37">
        <f t="shared" si="0"/>
        <v>0.05</v>
      </c>
      <c r="I15" s="38"/>
      <c r="J15" s="41">
        <f t="shared" si="1"/>
        <v>0</v>
      </c>
      <c r="K15" s="43">
        <f t="shared" si="2"/>
        <v>0</v>
      </c>
    </row>
    <row r="16" spans="1:11" s="44" customFormat="1" ht="75" x14ac:dyDescent="0.25">
      <c r="A16" s="29">
        <v>17</v>
      </c>
      <c r="B16" s="30" t="s">
        <v>649</v>
      </c>
      <c r="C16" s="30" t="s">
        <v>584</v>
      </c>
      <c r="D16" s="35"/>
      <c r="E16" s="40" t="s">
        <v>31</v>
      </c>
      <c r="F16" s="41">
        <v>0.05</v>
      </c>
      <c r="G16" s="42">
        <v>400</v>
      </c>
      <c r="H16" s="37">
        <f t="shared" si="0"/>
        <v>0.05</v>
      </c>
      <c r="I16" s="38"/>
      <c r="J16" s="41">
        <f t="shared" si="1"/>
        <v>0</v>
      </c>
      <c r="K16" s="43">
        <f t="shared" si="2"/>
        <v>0</v>
      </c>
    </row>
    <row r="17" spans="1:11" s="44" customFormat="1" ht="30" x14ac:dyDescent="0.25">
      <c r="A17" s="29">
        <v>17</v>
      </c>
      <c r="B17" s="30" t="s">
        <v>650</v>
      </c>
      <c r="C17" s="30" t="s">
        <v>992</v>
      </c>
      <c r="D17" s="35"/>
      <c r="E17" s="40" t="s">
        <v>31</v>
      </c>
      <c r="F17" s="41">
        <v>0.05</v>
      </c>
      <c r="G17" s="42">
        <v>120</v>
      </c>
      <c r="H17" s="37">
        <f>+F17</f>
        <v>0.05</v>
      </c>
      <c r="I17" s="38"/>
      <c r="J17" s="41">
        <f t="shared" si="1"/>
        <v>0</v>
      </c>
      <c r="K17" s="43">
        <f t="shared" si="2"/>
        <v>0</v>
      </c>
    </row>
    <row r="18" spans="1:11" s="44" customFormat="1" ht="30" x14ac:dyDescent="0.25">
      <c r="A18" s="29">
        <v>17</v>
      </c>
      <c r="B18" s="30" t="s">
        <v>651</v>
      </c>
      <c r="C18" s="30" t="s">
        <v>993</v>
      </c>
      <c r="D18" s="35"/>
      <c r="E18" s="40" t="s">
        <v>31</v>
      </c>
      <c r="F18" s="41">
        <v>0.05</v>
      </c>
      <c r="G18" s="42">
        <v>50</v>
      </c>
      <c r="H18" s="37">
        <f t="shared" ref="H18:H20" si="3">+F18</f>
        <v>0.05</v>
      </c>
      <c r="I18" s="38"/>
      <c r="J18" s="41">
        <f t="shared" si="1"/>
        <v>0</v>
      </c>
      <c r="K18" s="43">
        <f t="shared" si="2"/>
        <v>0</v>
      </c>
    </row>
    <row r="19" spans="1:11" s="44" customFormat="1" ht="30" x14ac:dyDescent="0.25">
      <c r="A19" s="29">
        <v>17</v>
      </c>
      <c r="B19" s="30" t="s">
        <v>652</v>
      </c>
      <c r="C19" s="30" t="s">
        <v>994</v>
      </c>
      <c r="D19" s="35"/>
      <c r="E19" s="40" t="s">
        <v>31</v>
      </c>
      <c r="F19" s="41">
        <v>1</v>
      </c>
      <c r="G19" s="42">
        <v>80</v>
      </c>
      <c r="H19" s="37">
        <f t="shared" si="3"/>
        <v>1</v>
      </c>
      <c r="I19" s="38"/>
      <c r="J19" s="41">
        <f t="shared" si="1"/>
        <v>0</v>
      </c>
      <c r="K19" s="43">
        <f t="shared" si="2"/>
        <v>0</v>
      </c>
    </row>
    <row r="20" spans="1:11" s="44" customFormat="1" ht="30" x14ac:dyDescent="0.25">
      <c r="A20" s="29">
        <v>17</v>
      </c>
      <c r="B20" s="30" t="s">
        <v>653</v>
      </c>
      <c r="C20" s="30" t="s">
        <v>995</v>
      </c>
      <c r="D20" s="35"/>
      <c r="E20" s="40" t="s">
        <v>31</v>
      </c>
      <c r="F20" s="41">
        <v>1</v>
      </c>
      <c r="G20" s="42">
        <v>120</v>
      </c>
      <c r="H20" s="37">
        <f t="shared" si="3"/>
        <v>1</v>
      </c>
      <c r="I20" s="38"/>
      <c r="J20" s="41">
        <f t="shared" si="1"/>
        <v>0</v>
      </c>
      <c r="K20" s="43">
        <f t="shared" si="2"/>
        <v>0</v>
      </c>
    </row>
    <row r="21" spans="1:11" s="44" customFormat="1" ht="30" x14ac:dyDescent="0.25">
      <c r="A21" s="29">
        <v>17</v>
      </c>
      <c r="B21" s="30" t="s">
        <v>654</v>
      </c>
      <c r="C21" s="30" t="s">
        <v>996</v>
      </c>
      <c r="D21" s="35"/>
      <c r="E21" s="40" t="s">
        <v>31</v>
      </c>
      <c r="F21" s="41">
        <v>1</v>
      </c>
      <c r="G21" s="42">
        <v>140</v>
      </c>
      <c r="H21" s="37">
        <f t="shared" si="0"/>
        <v>1</v>
      </c>
      <c r="I21" s="38"/>
      <c r="J21" s="41">
        <f t="shared" si="1"/>
        <v>0</v>
      </c>
      <c r="K21" s="43">
        <f t="shared" si="2"/>
        <v>0</v>
      </c>
    </row>
    <row r="22" spans="1:11" s="44" customFormat="1" ht="30" x14ac:dyDescent="0.25">
      <c r="A22" s="29">
        <v>17</v>
      </c>
      <c r="B22" s="30" t="s">
        <v>655</v>
      </c>
      <c r="C22" s="30" t="s">
        <v>997</v>
      </c>
      <c r="D22" s="35"/>
      <c r="E22" s="40" t="s">
        <v>31</v>
      </c>
      <c r="F22" s="41">
        <v>1</v>
      </c>
      <c r="G22" s="42">
        <v>140</v>
      </c>
      <c r="H22" s="37">
        <f t="shared" si="0"/>
        <v>1</v>
      </c>
      <c r="I22" s="38"/>
      <c r="J22" s="41">
        <f t="shared" si="1"/>
        <v>0</v>
      </c>
      <c r="K22" s="43">
        <f t="shared" si="2"/>
        <v>0</v>
      </c>
    </row>
    <row r="23" spans="1:11" s="44" customFormat="1" x14ac:dyDescent="0.25">
      <c r="A23" s="29">
        <v>17</v>
      </c>
      <c r="B23" s="30" t="s">
        <v>656</v>
      </c>
      <c r="C23" s="8" t="s">
        <v>998</v>
      </c>
      <c r="D23" s="35"/>
      <c r="E23" s="40" t="s">
        <v>31</v>
      </c>
      <c r="F23" s="41">
        <v>1</v>
      </c>
      <c r="G23" s="42">
        <v>24</v>
      </c>
      <c r="H23" s="37">
        <f>+F23</f>
        <v>1</v>
      </c>
      <c r="I23" s="38"/>
      <c r="J23" s="41">
        <f t="shared" si="1"/>
        <v>0</v>
      </c>
      <c r="K23" s="43">
        <f t="shared" si="2"/>
        <v>0</v>
      </c>
    </row>
    <row r="24" spans="1:11" s="44" customFormat="1" ht="30" x14ac:dyDescent="0.25">
      <c r="A24" s="29">
        <v>17</v>
      </c>
      <c r="B24" s="30" t="s">
        <v>657</v>
      </c>
      <c r="C24" s="8" t="s">
        <v>433</v>
      </c>
      <c r="D24" s="35"/>
      <c r="E24" s="40" t="s">
        <v>31</v>
      </c>
      <c r="F24" s="41">
        <v>1</v>
      </c>
      <c r="G24" s="42">
        <v>240</v>
      </c>
      <c r="H24" s="37">
        <f t="shared" ref="H24" si="4">+F24</f>
        <v>1</v>
      </c>
      <c r="I24" s="38"/>
      <c r="J24" s="41">
        <f t="shared" si="1"/>
        <v>0</v>
      </c>
      <c r="K24" s="43">
        <f t="shared" si="2"/>
        <v>0</v>
      </c>
    </row>
    <row r="25" spans="1:11" s="44" customFormat="1" ht="30" x14ac:dyDescent="0.25">
      <c r="A25" s="29">
        <v>17</v>
      </c>
      <c r="B25" s="30" t="s">
        <v>658</v>
      </c>
      <c r="C25" s="8" t="s">
        <v>434</v>
      </c>
      <c r="D25" s="35"/>
      <c r="E25" s="40" t="s">
        <v>31</v>
      </c>
      <c r="F25" s="41">
        <v>1</v>
      </c>
      <c r="G25" s="42">
        <v>1000</v>
      </c>
      <c r="H25" s="37">
        <f t="shared" ref="H25:H80" si="5">+F25</f>
        <v>1</v>
      </c>
      <c r="I25" s="38"/>
      <c r="J25" s="41">
        <f t="shared" si="1"/>
        <v>0</v>
      </c>
      <c r="K25" s="43">
        <f t="shared" si="2"/>
        <v>0</v>
      </c>
    </row>
    <row r="26" spans="1:11" s="44" customFormat="1" x14ac:dyDescent="0.25">
      <c r="A26" s="29">
        <v>17</v>
      </c>
      <c r="B26" s="30" t="s">
        <v>659</v>
      </c>
      <c r="C26" s="8" t="s">
        <v>362</v>
      </c>
      <c r="D26" s="35"/>
      <c r="E26" s="40" t="s">
        <v>31</v>
      </c>
      <c r="F26" s="41">
        <v>1</v>
      </c>
      <c r="G26" s="42">
        <v>72</v>
      </c>
      <c r="H26" s="37">
        <f t="shared" si="5"/>
        <v>1</v>
      </c>
      <c r="I26" s="38"/>
      <c r="J26" s="41">
        <f t="shared" si="1"/>
        <v>0</v>
      </c>
      <c r="K26" s="43">
        <f t="shared" si="2"/>
        <v>0</v>
      </c>
    </row>
    <row r="27" spans="1:11" s="44" customFormat="1" ht="45" customHeight="1" x14ac:dyDescent="0.25">
      <c r="A27" s="29">
        <v>17</v>
      </c>
      <c r="B27" s="30" t="s">
        <v>660</v>
      </c>
      <c r="C27" s="8" t="s">
        <v>835</v>
      </c>
      <c r="D27" s="35"/>
      <c r="E27" s="40" t="s">
        <v>31</v>
      </c>
      <c r="F27" s="41">
        <v>1</v>
      </c>
      <c r="G27" s="42">
        <v>100</v>
      </c>
      <c r="H27" s="37">
        <f t="shared" si="5"/>
        <v>1</v>
      </c>
      <c r="I27" s="38"/>
      <c r="J27" s="41">
        <f t="shared" si="1"/>
        <v>0</v>
      </c>
      <c r="K27" s="43">
        <f t="shared" si="2"/>
        <v>0</v>
      </c>
    </row>
    <row r="28" spans="1:11" s="44" customFormat="1" x14ac:dyDescent="0.25">
      <c r="A28" s="29">
        <v>17</v>
      </c>
      <c r="B28" s="30" t="s">
        <v>661</v>
      </c>
      <c r="C28" s="8" t="s">
        <v>363</v>
      </c>
      <c r="D28" s="35"/>
      <c r="E28" s="40" t="s">
        <v>31</v>
      </c>
      <c r="F28" s="41">
        <v>1</v>
      </c>
      <c r="G28" s="42">
        <v>560</v>
      </c>
      <c r="H28" s="37">
        <f t="shared" si="5"/>
        <v>1</v>
      </c>
      <c r="I28" s="38"/>
      <c r="J28" s="41">
        <f t="shared" si="1"/>
        <v>0</v>
      </c>
      <c r="K28" s="43">
        <f t="shared" si="2"/>
        <v>0</v>
      </c>
    </row>
    <row r="29" spans="1:11" s="44" customFormat="1" x14ac:dyDescent="0.25">
      <c r="A29" s="29">
        <v>17</v>
      </c>
      <c r="B29" s="30" t="s">
        <v>662</v>
      </c>
      <c r="C29" s="8" t="s">
        <v>999</v>
      </c>
      <c r="D29" s="35"/>
      <c r="E29" s="40" t="s">
        <v>31</v>
      </c>
      <c r="F29" s="41">
        <v>0.5</v>
      </c>
      <c r="G29" s="42">
        <v>20</v>
      </c>
      <c r="H29" s="37">
        <f t="shared" si="5"/>
        <v>0.5</v>
      </c>
      <c r="I29" s="38"/>
      <c r="J29" s="41">
        <f t="shared" si="1"/>
        <v>0</v>
      </c>
      <c r="K29" s="43">
        <f t="shared" si="2"/>
        <v>0</v>
      </c>
    </row>
    <row r="30" spans="1:11" s="44" customFormat="1" ht="30" x14ac:dyDescent="0.25">
      <c r="A30" s="29">
        <v>17</v>
      </c>
      <c r="B30" s="30" t="s">
        <v>663</v>
      </c>
      <c r="C30" s="8" t="s">
        <v>836</v>
      </c>
      <c r="D30" s="35"/>
      <c r="E30" s="40" t="s">
        <v>31</v>
      </c>
      <c r="F30" s="41">
        <v>1</v>
      </c>
      <c r="G30" s="42">
        <v>60</v>
      </c>
      <c r="H30" s="37">
        <f t="shared" si="5"/>
        <v>1</v>
      </c>
      <c r="I30" s="38"/>
      <c r="J30" s="41">
        <f t="shared" si="1"/>
        <v>0</v>
      </c>
      <c r="K30" s="43">
        <f t="shared" si="2"/>
        <v>0</v>
      </c>
    </row>
    <row r="31" spans="1:11" s="44" customFormat="1" x14ac:dyDescent="0.25">
      <c r="A31" s="29">
        <v>17</v>
      </c>
      <c r="B31" s="30" t="s">
        <v>668</v>
      </c>
      <c r="C31" s="8" t="s">
        <v>365</v>
      </c>
      <c r="D31" s="35"/>
      <c r="E31" s="40" t="s">
        <v>31</v>
      </c>
      <c r="F31" s="41">
        <v>1</v>
      </c>
      <c r="G31" s="42">
        <v>600</v>
      </c>
      <c r="H31" s="37">
        <f t="shared" si="5"/>
        <v>1</v>
      </c>
      <c r="I31" s="38"/>
      <c r="J31" s="41">
        <f t="shared" si="1"/>
        <v>0</v>
      </c>
      <c r="K31" s="43">
        <f t="shared" si="2"/>
        <v>0</v>
      </c>
    </row>
    <row r="32" spans="1:11" s="44" customFormat="1" ht="16.5" customHeight="1" x14ac:dyDescent="0.25">
      <c r="A32" s="29">
        <v>17</v>
      </c>
      <c r="B32" s="30" t="s">
        <v>669</v>
      </c>
      <c r="C32" s="8" t="s">
        <v>837</v>
      </c>
      <c r="D32" s="35"/>
      <c r="E32" s="40" t="s">
        <v>31</v>
      </c>
      <c r="F32" s="41">
        <v>1</v>
      </c>
      <c r="G32" s="42">
        <v>1000</v>
      </c>
      <c r="H32" s="37">
        <f t="shared" si="5"/>
        <v>1</v>
      </c>
      <c r="I32" s="38"/>
      <c r="J32" s="41">
        <f t="shared" si="1"/>
        <v>0</v>
      </c>
      <c r="K32" s="43">
        <f t="shared" si="2"/>
        <v>0</v>
      </c>
    </row>
    <row r="33" spans="1:11" s="44" customFormat="1" x14ac:dyDescent="0.25">
      <c r="A33" s="29">
        <v>17</v>
      </c>
      <c r="B33" s="30" t="s">
        <v>670</v>
      </c>
      <c r="C33" s="8" t="s">
        <v>366</v>
      </c>
      <c r="D33" s="35"/>
      <c r="E33" s="40" t="s">
        <v>31</v>
      </c>
      <c r="F33" s="41">
        <v>1</v>
      </c>
      <c r="G33" s="42">
        <v>160</v>
      </c>
      <c r="H33" s="37">
        <f t="shared" si="5"/>
        <v>1</v>
      </c>
      <c r="I33" s="38"/>
      <c r="J33" s="41">
        <f t="shared" si="1"/>
        <v>0</v>
      </c>
      <c r="K33" s="43">
        <f t="shared" si="2"/>
        <v>0</v>
      </c>
    </row>
    <row r="34" spans="1:11" s="44" customFormat="1" x14ac:dyDescent="0.25">
      <c r="A34" s="29">
        <v>17</v>
      </c>
      <c r="B34" s="30" t="s">
        <v>696</v>
      </c>
      <c r="C34" s="9" t="s">
        <v>364</v>
      </c>
      <c r="D34" s="35"/>
      <c r="E34" s="40" t="s">
        <v>31</v>
      </c>
      <c r="F34" s="41">
        <v>1</v>
      </c>
      <c r="G34" s="42">
        <v>300</v>
      </c>
      <c r="H34" s="37">
        <f t="shared" si="5"/>
        <v>1</v>
      </c>
      <c r="I34" s="38"/>
      <c r="J34" s="41">
        <f t="shared" si="1"/>
        <v>0</v>
      </c>
      <c r="K34" s="43">
        <f t="shared" si="2"/>
        <v>0</v>
      </c>
    </row>
    <row r="35" spans="1:11" s="44" customFormat="1" x14ac:dyDescent="0.25">
      <c r="A35" s="29">
        <v>17</v>
      </c>
      <c r="B35" s="30" t="s">
        <v>697</v>
      </c>
      <c r="C35" s="9" t="s">
        <v>838</v>
      </c>
      <c r="D35" s="35"/>
      <c r="E35" s="40" t="s">
        <v>31</v>
      </c>
      <c r="F35" s="41">
        <v>0.2</v>
      </c>
      <c r="G35" s="42">
        <v>30</v>
      </c>
      <c r="H35" s="37">
        <f t="shared" si="5"/>
        <v>0.2</v>
      </c>
      <c r="I35" s="38"/>
      <c r="J35" s="41">
        <f t="shared" si="1"/>
        <v>0</v>
      </c>
      <c r="K35" s="43">
        <f t="shared" si="2"/>
        <v>0</v>
      </c>
    </row>
    <row r="36" spans="1:11" s="44" customFormat="1" ht="60" x14ac:dyDescent="0.25">
      <c r="A36" s="29">
        <v>17</v>
      </c>
      <c r="B36" s="30" t="s">
        <v>698</v>
      </c>
      <c r="C36" s="9" t="s">
        <v>1000</v>
      </c>
      <c r="D36" s="35"/>
      <c r="E36" s="40" t="s">
        <v>31</v>
      </c>
      <c r="F36" s="41">
        <v>2.5</v>
      </c>
      <c r="G36" s="42">
        <v>40</v>
      </c>
      <c r="H36" s="37">
        <f t="shared" si="5"/>
        <v>2.5</v>
      </c>
      <c r="I36" s="38"/>
      <c r="J36" s="41">
        <f t="shared" si="1"/>
        <v>0</v>
      </c>
      <c r="K36" s="43">
        <f t="shared" si="2"/>
        <v>0</v>
      </c>
    </row>
    <row r="37" spans="1:11" s="44" customFormat="1" ht="30" x14ac:dyDescent="0.25">
      <c r="A37" s="29">
        <v>17</v>
      </c>
      <c r="B37" s="30" t="s">
        <v>699</v>
      </c>
      <c r="C37" s="9" t="s">
        <v>839</v>
      </c>
      <c r="D37" s="35"/>
      <c r="E37" s="40" t="s">
        <v>31</v>
      </c>
      <c r="F37" s="41">
        <v>10</v>
      </c>
      <c r="G37" s="42">
        <v>5</v>
      </c>
      <c r="H37" s="37">
        <f t="shared" si="5"/>
        <v>10</v>
      </c>
      <c r="I37" s="38"/>
      <c r="J37" s="41">
        <f t="shared" si="1"/>
        <v>0</v>
      </c>
      <c r="K37" s="43">
        <f t="shared" si="2"/>
        <v>0</v>
      </c>
    </row>
    <row r="38" spans="1:11" s="44" customFormat="1" x14ac:dyDescent="0.25">
      <c r="A38" s="29">
        <v>17</v>
      </c>
      <c r="B38" s="30" t="s">
        <v>701</v>
      </c>
      <c r="C38" s="9" t="s">
        <v>840</v>
      </c>
      <c r="D38" s="35"/>
      <c r="E38" s="40" t="s">
        <v>31</v>
      </c>
      <c r="F38" s="41">
        <v>1</v>
      </c>
      <c r="G38" s="42">
        <v>18</v>
      </c>
      <c r="H38" s="37">
        <f t="shared" si="5"/>
        <v>1</v>
      </c>
      <c r="I38" s="38"/>
      <c r="J38" s="41">
        <f t="shared" si="1"/>
        <v>0</v>
      </c>
      <c r="K38" s="43">
        <f t="shared" si="2"/>
        <v>0</v>
      </c>
    </row>
    <row r="39" spans="1:11" s="44" customFormat="1" x14ac:dyDescent="0.25">
      <c r="A39" s="29">
        <v>17</v>
      </c>
      <c r="B39" s="30" t="s">
        <v>702</v>
      </c>
      <c r="C39" s="9" t="s">
        <v>1001</v>
      </c>
      <c r="D39" s="35"/>
      <c r="E39" s="40" t="s">
        <v>31</v>
      </c>
      <c r="F39" s="41">
        <v>1</v>
      </c>
      <c r="G39" s="42">
        <v>145</v>
      </c>
      <c r="H39" s="37">
        <f t="shared" si="5"/>
        <v>1</v>
      </c>
      <c r="I39" s="38"/>
      <c r="J39" s="41">
        <f t="shared" si="1"/>
        <v>0</v>
      </c>
      <c r="K39" s="43">
        <f t="shared" si="2"/>
        <v>0</v>
      </c>
    </row>
    <row r="40" spans="1:11" s="44" customFormat="1" x14ac:dyDescent="0.25">
      <c r="A40" s="29">
        <v>17</v>
      </c>
      <c r="B40" s="30" t="s">
        <v>703</v>
      </c>
      <c r="C40" s="8" t="s">
        <v>841</v>
      </c>
      <c r="D40" s="35"/>
      <c r="E40" s="40" t="s">
        <v>31</v>
      </c>
      <c r="F40" s="41">
        <v>25</v>
      </c>
      <c r="G40" s="42">
        <v>145</v>
      </c>
      <c r="H40" s="37">
        <f t="shared" si="5"/>
        <v>25</v>
      </c>
      <c r="I40" s="38"/>
      <c r="J40" s="41">
        <f t="shared" si="1"/>
        <v>0</v>
      </c>
      <c r="K40" s="43">
        <f t="shared" si="2"/>
        <v>0</v>
      </c>
    </row>
    <row r="41" spans="1:11" s="44" customFormat="1" x14ac:dyDescent="0.25">
      <c r="A41" s="29">
        <v>17</v>
      </c>
      <c r="B41" s="30" t="s">
        <v>881</v>
      </c>
      <c r="C41" s="8" t="s">
        <v>367</v>
      </c>
      <c r="D41" s="35"/>
      <c r="E41" s="40" t="s">
        <v>31</v>
      </c>
      <c r="F41" s="41">
        <v>1</v>
      </c>
      <c r="G41" s="42">
        <v>2800</v>
      </c>
      <c r="H41" s="37">
        <f t="shared" si="5"/>
        <v>1</v>
      </c>
      <c r="I41" s="38"/>
      <c r="J41" s="41">
        <f t="shared" si="1"/>
        <v>0</v>
      </c>
      <c r="K41" s="43">
        <f t="shared" si="2"/>
        <v>0</v>
      </c>
    </row>
    <row r="42" spans="1:11" s="44" customFormat="1" x14ac:dyDescent="0.25">
      <c r="A42" s="29">
        <v>17</v>
      </c>
      <c r="B42" s="30" t="s">
        <v>704</v>
      </c>
      <c r="C42" s="8" t="s">
        <v>1002</v>
      </c>
      <c r="D42" s="35"/>
      <c r="E42" s="40" t="s">
        <v>31</v>
      </c>
      <c r="F42" s="41">
        <v>0.4</v>
      </c>
      <c r="G42" s="42">
        <v>80</v>
      </c>
      <c r="H42" s="37">
        <f t="shared" si="5"/>
        <v>0.4</v>
      </c>
      <c r="I42" s="38"/>
      <c r="J42" s="41">
        <f t="shared" si="1"/>
        <v>0</v>
      </c>
      <c r="K42" s="43">
        <f t="shared" si="2"/>
        <v>0</v>
      </c>
    </row>
    <row r="43" spans="1:11" s="44" customFormat="1" x14ac:dyDescent="0.25">
      <c r="A43" s="29">
        <v>17</v>
      </c>
      <c r="B43" s="30" t="s">
        <v>705</v>
      </c>
      <c r="C43" s="8" t="s">
        <v>1003</v>
      </c>
      <c r="D43" s="35"/>
      <c r="E43" s="40" t="s">
        <v>31</v>
      </c>
      <c r="F43" s="41">
        <v>0.5</v>
      </c>
      <c r="G43" s="42">
        <v>40</v>
      </c>
      <c r="H43" s="37">
        <f t="shared" si="5"/>
        <v>0.5</v>
      </c>
      <c r="I43" s="38"/>
      <c r="J43" s="41">
        <f t="shared" si="1"/>
        <v>0</v>
      </c>
      <c r="K43" s="43">
        <f t="shared" si="2"/>
        <v>0</v>
      </c>
    </row>
    <row r="44" spans="1:11" s="44" customFormat="1" x14ac:dyDescent="0.25">
      <c r="A44" s="29">
        <v>17</v>
      </c>
      <c r="B44" s="30" t="s">
        <v>882</v>
      </c>
      <c r="C44" s="8" t="s">
        <v>368</v>
      </c>
      <c r="D44" s="35"/>
      <c r="E44" s="40" t="s">
        <v>31</v>
      </c>
      <c r="F44" s="41">
        <v>0.05</v>
      </c>
      <c r="G44" s="42">
        <v>300</v>
      </c>
      <c r="H44" s="37">
        <f t="shared" si="5"/>
        <v>0.05</v>
      </c>
      <c r="I44" s="38"/>
      <c r="J44" s="41">
        <f t="shared" si="1"/>
        <v>0</v>
      </c>
      <c r="K44" s="43">
        <f t="shared" si="2"/>
        <v>0</v>
      </c>
    </row>
    <row r="45" spans="1:11" s="44" customFormat="1" x14ac:dyDescent="0.25">
      <c r="A45" s="29">
        <v>17</v>
      </c>
      <c r="B45" s="30" t="s">
        <v>883</v>
      </c>
      <c r="C45" s="8" t="s">
        <v>369</v>
      </c>
      <c r="D45" s="35"/>
      <c r="E45" s="40" t="s">
        <v>31</v>
      </c>
      <c r="F45" s="41">
        <v>0.05</v>
      </c>
      <c r="G45" s="42">
        <v>300</v>
      </c>
      <c r="H45" s="37">
        <f t="shared" si="5"/>
        <v>0.05</v>
      </c>
      <c r="I45" s="38"/>
      <c r="J45" s="41">
        <f t="shared" si="1"/>
        <v>0</v>
      </c>
      <c r="K45" s="43">
        <f t="shared" si="2"/>
        <v>0</v>
      </c>
    </row>
    <row r="46" spans="1:11" s="44" customFormat="1" x14ac:dyDescent="0.25">
      <c r="A46" s="29">
        <v>17</v>
      </c>
      <c r="B46" s="30" t="s">
        <v>706</v>
      </c>
      <c r="C46" s="8" t="s">
        <v>1004</v>
      </c>
      <c r="D46" s="35"/>
      <c r="E46" s="40" t="s">
        <v>1005</v>
      </c>
      <c r="F46" s="41">
        <v>1</v>
      </c>
      <c r="G46" s="42">
        <v>350</v>
      </c>
      <c r="H46" s="37">
        <f t="shared" si="5"/>
        <v>1</v>
      </c>
      <c r="I46" s="38"/>
      <c r="J46" s="41">
        <f t="shared" si="1"/>
        <v>0</v>
      </c>
      <c r="K46" s="43">
        <f t="shared" si="2"/>
        <v>0</v>
      </c>
    </row>
    <row r="47" spans="1:11" s="44" customFormat="1" x14ac:dyDescent="0.25">
      <c r="A47" s="29">
        <v>17</v>
      </c>
      <c r="B47" s="30" t="s">
        <v>707</v>
      </c>
      <c r="C47" s="8" t="s">
        <v>370</v>
      </c>
      <c r="D47" s="35"/>
      <c r="E47" s="40" t="s">
        <v>31</v>
      </c>
      <c r="F47" s="41">
        <v>1</v>
      </c>
      <c r="G47" s="42">
        <v>110</v>
      </c>
      <c r="H47" s="37">
        <f t="shared" si="5"/>
        <v>1</v>
      </c>
      <c r="I47" s="38"/>
      <c r="J47" s="41">
        <f t="shared" si="1"/>
        <v>0</v>
      </c>
      <c r="K47" s="43">
        <f t="shared" si="2"/>
        <v>0</v>
      </c>
    </row>
    <row r="48" spans="1:11" s="44" customFormat="1" x14ac:dyDescent="0.25">
      <c r="A48" s="29">
        <v>17</v>
      </c>
      <c r="B48" s="30" t="s">
        <v>708</v>
      </c>
      <c r="C48" s="8" t="s">
        <v>371</v>
      </c>
      <c r="D48" s="35"/>
      <c r="E48" s="40" t="s">
        <v>31</v>
      </c>
      <c r="F48" s="41">
        <v>1</v>
      </c>
      <c r="G48" s="42">
        <v>36</v>
      </c>
      <c r="H48" s="37">
        <f t="shared" si="5"/>
        <v>1</v>
      </c>
      <c r="I48" s="38"/>
      <c r="J48" s="41">
        <f t="shared" si="1"/>
        <v>0</v>
      </c>
      <c r="K48" s="43">
        <f t="shared" si="2"/>
        <v>0</v>
      </c>
    </row>
    <row r="49" spans="1:11" s="44" customFormat="1" ht="30" x14ac:dyDescent="0.25">
      <c r="A49" s="29">
        <v>17</v>
      </c>
      <c r="B49" s="30" t="s">
        <v>709</v>
      </c>
      <c r="C49" s="8" t="s">
        <v>1006</v>
      </c>
      <c r="D49" s="35"/>
      <c r="E49" s="40" t="s">
        <v>1007</v>
      </c>
      <c r="F49" s="41">
        <v>1</v>
      </c>
      <c r="G49" s="42">
        <v>30</v>
      </c>
      <c r="H49" s="37">
        <f t="shared" si="5"/>
        <v>1</v>
      </c>
      <c r="I49" s="38"/>
      <c r="J49" s="41">
        <f t="shared" si="1"/>
        <v>0</v>
      </c>
      <c r="K49" s="43">
        <f t="shared" si="2"/>
        <v>0</v>
      </c>
    </row>
    <row r="50" spans="1:11" s="44" customFormat="1" ht="30" x14ac:dyDescent="0.25">
      <c r="A50" s="29">
        <v>17</v>
      </c>
      <c r="B50" s="30" t="s">
        <v>710</v>
      </c>
      <c r="C50" s="8" t="s">
        <v>842</v>
      </c>
      <c r="D50" s="35"/>
      <c r="E50" s="40" t="s">
        <v>31</v>
      </c>
      <c r="F50" s="66">
        <v>7.4999999999999997E-2</v>
      </c>
      <c r="G50" s="42">
        <v>15</v>
      </c>
      <c r="H50" s="119">
        <f t="shared" si="5"/>
        <v>7.4999999999999997E-2</v>
      </c>
      <c r="I50" s="38"/>
      <c r="J50" s="41">
        <f t="shared" si="1"/>
        <v>0</v>
      </c>
      <c r="K50" s="43">
        <f t="shared" si="2"/>
        <v>0</v>
      </c>
    </row>
    <row r="51" spans="1:11" s="44" customFormat="1" x14ac:dyDescent="0.25">
      <c r="A51" s="29">
        <v>17</v>
      </c>
      <c r="B51" s="30" t="s">
        <v>711</v>
      </c>
      <c r="C51" s="8" t="s">
        <v>918</v>
      </c>
      <c r="D51" s="35"/>
      <c r="E51" s="40" t="s">
        <v>31</v>
      </c>
      <c r="F51" s="66">
        <v>0.02</v>
      </c>
      <c r="G51" s="42">
        <v>12000</v>
      </c>
      <c r="H51" s="119">
        <f t="shared" si="5"/>
        <v>0.02</v>
      </c>
      <c r="I51" s="38"/>
      <c r="J51" s="41">
        <f t="shared" si="1"/>
        <v>0</v>
      </c>
      <c r="K51" s="43">
        <f t="shared" si="2"/>
        <v>0</v>
      </c>
    </row>
    <row r="52" spans="1:11" s="44" customFormat="1" ht="15.75" customHeight="1" x14ac:dyDescent="0.25">
      <c r="A52" s="29">
        <v>17</v>
      </c>
      <c r="B52" s="30" t="s">
        <v>712</v>
      </c>
      <c r="C52" s="8" t="s">
        <v>917</v>
      </c>
      <c r="D52" s="35"/>
      <c r="E52" s="40" t="s">
        <v>31</v>
      </c>
      <c r="F52" s="66">
        <v>0.02</v>
      </c>
      <c r="G52" s="42">
        <v>6000</v>
      </c>
      <c r="H52" s="119">
        <f t="shared" si="5"/>
        <v>0.02</v>
      </c>
      <c r="I52" s="38"/>
      <c r="J52" s="41">
        <f t="shared" si="1"/>
        <v>0</v>
      </c>
      <c r="K52" s="43">
        <f t="shared" si="2"/>
        <v>0</v>
      </c>
    </row>
    <row r="53" spans="1:11" s="44" customFormat="1" x14ac:dyDescent="0.25">
      <c r="A53" s="29">
        <v>17</v>
      </c>
      <c r="B53" s="30" t="s">
        <v>713</v>
      </c>
      <c r="C53" s="8" t="s">
        <v>1008</v>
      </c>
      <c r="D53" s="35"/>
      <c r="E53" s="40" t="s">
        <v>31</v>
      </c>
      <c r="F53" s="41">
        <v>1</v>
      </c>
      <c r="G53" s="42">
        <v>250</v>
      </c>
      <c r="H53" s="37">
        <f t="shared" si="5"/>
        <v>1</v>
      </c>
      <c r="I53" s="38"/>
      <c r="J53" s="41">
        <f t="shared" si="1"/>
        <v>0</v>
      </c>
      <c r="K53" s="43">
        <f t="shared" si="2"/>
        <v>0</v>
      </c>
    </row>
    <row r="54" spans="1:11" s="44" customFormat="1" x14ac:dyDescent="0.25">
      <c r="A54" s="29">
        <v>17</v>
      </c>
      <c r="B54" s="30" t="s">
        <v>714</v>
      </c>
      <c r="C54" s="8" t="s">
        <v>916</v>
      </c>
      <c r="D54" s="35"/>
      <c r="E54" s="40" t="s">
        <v>31</v>
      </c>
      <c r="F54" s="41">
        <v>0.2</v>
      </c>
      <c r="G54" s="42">
        <v>60</v>
      </c>
      <c r="H54" s="37">
        <f t="shared" si="5"/>
        <v>0.2</v>
      </c>
      <c r="I54" s="38"/>
      <c r="J54" s="41">
        <f t="shared" si="1"/>
        <v>0</v>
      </c>
      <c r="K54" s="43">
        <f t="shared" si="2"/>
        <v>0</v>
      </c>
    </row>
    <row r="55" spans="1:11" s="44" customFormat="1" x14ac:dyDescent="0.25">
      <c r="A55" s="29">
        <v>17</v>
      </c>
      <c r="B55" s="30" t="s">
        <v>715</v>
      </c>
      <c r="C55" s="8" t="s">
        <v>915</v>
      </c>
      <c r="D55" s="35"/>
      <c r="E55" s="40" t="s">
        <v>31</v>
      </c>
      <c r="F55" s="41">
        <v>0.5</v>
      </c>
      <c r="G55" s="42">
        <v>50</v>
      </c>
      <c r="H55" s="37">
        <f t="shared" si="5"/>
        <v>0.5</v>
      </c>
      <c r="I55" s="38"/>
      <c r="J55" s="41">
        <f t="shared" si="1"/>
        <v>0</v>
      </c>
      <c r="K55" s="43">
        <f t="shared" si="2"/>
        <v>0</v>
      </c>
    </row>
    <row r="56" spans="1:11" s="44" customFormat="1" ht="45" x14ac:dyDescent="0.25">
      <c r="A56" s="29">
        <v>17</v>
      </c>
      <c r="B56" s="30" t="s">
        <v>716</v>
      </c>
      <c r="C56" s="9" t="s">
        <v>1128</v>
      </c>
      <c r="D56" s="35"/>
      <c r="E56" s="40" t="s">
        <v>31</v>
      </c>
      <c r="F56" s="120">
        <v>3.3500000000000002E-2</v>
      </c>
      <c r="G56" s="42">
        <v>10</v>
      </c>
      <c r="H56" s="121">
        <f t="shared" si="5"/>
        <v>3.3500000000000002E-2</v>
      </c>
      <c r="I56" s="38"/>
      <c r="J56" s="41">
        <f t="shared" si="1"/>
        <v>0</v>
      </c>
      <c r="K56" s="43">
        <f t="shared" si="2"/>
        <v>0</v>
      </c>
    </row>
    <row r="57" spans="1:11" s="44" customFormat="1" ht="45" x14ac:dyDescent="0.25">
      <c r="A57" s="29">
        <v>17</v>
      </c>
      <c r="B57" s="30" t="s">
        <v>717</v>
      </c>
      <c r="C57" s="9" t="s">
        <v>1129</v>
      </c>
      <c r="D57" s="35"/>
      <c r="E57" s="40" t="s">
        <v>31</v>
      </c>
      <c r="F57" s="41">
        <v>0.1</v>
      </c>
      <c r="G57" s="42">
        <v>150</v>
      </c>
      <c r="H57" s="37">
        <f t="shared" si="5"/>
        <v>0.1</v>
      </c>
      <c r="I57" s="38"/>
      <c r="J57" s="41">
        <f t="shared" si="1"/>
        <v>0</v>
      </c>
      <c r="K57" s="43">
        <f t="shared" si="2"/>
        <v>0</v>
      </c>
    </row>
    <row r="58" spans="1:11" s="44" customFormat="1" x14ac:dyDescent="0.25">
      <c r="A58" s="29">
        <v>17</v>
      </c>
      <c r="B58" s="30" t="s">
        <v>718</v>
      </c>
      <c r="C58" s="9" t="s">
        <v>914</v>
      </c>
      <c r="D58" s="35"/>
      <c r="E58" s="40" t="s">
        <v>31</v>
      </c>
      <c r="F58" s="41">
        <v>0.1</v>
      </c>
      <c r="G58" s="42">
        <v>80</v>
      </c>
      <c r="H58" s="37">
        <f t="shared" si="5"/>
        <v>0.1</v>
      </c>
      <c r="I58" s="38"/>
      <c r="J58" s="41">
        <f t="shared" si="1"/>
        <v>0</v>
      </c>
      <c r="K58" s="43">
        <f t="shared" si="2"/>
        <v>0</v>
      </c>
    </row>
    <row r="59" spans="1:11" s="44" customFormat="1" ht="45" x14ac:dyDescent="0.25">
      <c r="A59" s="29">
        <v>17</v>
      </c>
      <c r="B59" s="30" t="s">
        <v>719</v>
      </c>
      <c r="C59" s="9" t="s">
        <v>1131</v>
      </c>
      <c r="D59" s="35"/>
      <c r="E59" s="40" t="s">
        <v>31</v>
      </c>
      <c r="F59" s="41">
        <v>0.1</v>
      </c>
      <c r="G59" s="42">
        <v>50</v>
      </c>
      <c r="H59" s="37">
        <f t="shared" si="5"/>
        <v>0.1</v>
      </c>
      <c r="I59" s="38"/>
      <c r="J59" s="41">
        <f t="shared" si="1"/>
        <v>0</v>
      </c>
      <c r="K59" s="43">
        <f t="shared" si="2"/>
        <v>0</v>
      </c>
    </row>
    <row r="60" spans="1:11" s="44" customFormat="1" ht="45" x14ac:dyDescent="0.25">
      <c r="A60" s="29">
        <v>17</v>
      </c>
      <c r="B60" s="30" t="s">
        <v>720</v>
      </c>
      <c r="C60" s="9" t="s">
        <v>1130</v>
      </c>
      <c r="D60" s="35"/>
      <c r="E60" s="40" t="s">
        <v>31</v>
      </c>
      <c r="F60" s="41">
        <v>0.1</v>
      </c>
      <c r="G60" s="42">
        <v>10</v>
      </c>
      <c r="H60" s="37">
        <f t="shared" si="5"/>
        <v>0.1</v>
      </c>
      <c r="I60" s="38"/>
      <c r="J60" s="41">
        <f t="shared" si="1"/>
        <v>0</v>
      </c>
      <c r="K60" s="43">
        <f t="shared" si="2"/>
        <v>0</v>
      </c>
    </row>
    <row r="61" spans="1:11" s="44" customFormat="1" ht="30" x14ac:dyDescent="0.25">
      <c r="A61" s="29">
        <v>17</v>
      </c>
      <c r="B61" s="30" t="s">
        <v>721</v>
      </c>
      <c r="C61" s="9" t="s">
        <v>861</v>
      </c>
      <c r="D61" s="35"/>
      <c r="E61" s="40" t="s">
        <v>31</v>
      </c>
      <c r="F61" s="41">
        <v>0.09</v>
      </c>
      <c r="G61" s="42">
        <v>100</v>
      </c>
      <c r="H61" s="37">
        <f t="shared" si="5"/>
        <v>0.09</v>
      </c>
      <c r="I61" s="38"/>
      <c r="J61" s="41">
        <f t="shared" si="1"/>
        <v>0</v>
      </c>
      <c r="K61" s="43">
        <f t="shared" si="2"/>
        <v>0</v>
      </c>
    </row>
    <row r="62" spans="1:11" s="44" customFormat="1" x14ac:dyDescent="0.25">
      <c r="A62" s="29">
        <v>17</v>
      </c>
      <c r="B62" s="30" t="s">
        <v>884</v>
      </c>
      <c r="C62" s="9" t="s">
        <v>913</v>
      </c>
      <c r="D62" s="35"/>
      <c r="E62" s="40" t="s">
        <v>31</v>
      </c>
      <c r="F62" s="41">
        <v>0.1</v>
      </c>
      <c r="G62" s="42">
        <v>80</v>
      </c>
      <c r="H62" s="37">
        <f t="shared" si="5"/>
        <v>0.1</v>
      </c>
      <c r="I62" s="38"/>
      <c r="J62" s="41">
        <f t="shared" si="1"/>
        <v>0</v>
      </c>
      <c r="K62" s="43">
        <f t="shared" si="2"/>
        <v>0</v>
      </c>
    </row>
    <row r="63" spans="1:11" s="44" customFormat="1" ht="30" x14ac:dyDescent="0.25">
      <c r="A63" s="29">
        <v>17</v>
      </c>
      <c r="B63" s="30" t="s">
        <v>722</v>
      </c>
      <c r="C63" s="9" t="s">
        <v>860</v>
      </c>
      <c r="D63" s="35"/>
      <c r="E63" s="40" t="s">
        <v>31</v>
      </c>
      <c r="F63" s="41">
        <v>0.1</v>
      </c>
      <c r="G63" s="42">
        <v>60</v>
      </c>
      <c r="H63" s="37">
        <f t="shared" si="5"/>
        <v>0.1</v>
      </c>
      <c r="I63" s="38"/>
      <c r="J63" s="41">
        <f t="shared" si="1"/>
        <v>0</v>
      </c>
      <c r="K63" s="43">
        <f t="shared" si="2"/>
        <v>0</v>
      </c>
    </row>
    <row r="64" spans="1:11" s="44" customFormat="1" x14ac:dyDescent="0.25">
      <c r="A64" s="29">
        <v>17</v>
      </c>
      <c r="B64" s="30" t="s">
        <v>723</v>
      </c>
      <c r="C64" s="9" t="s">
        <v>912</v>
      </c>
      <c r="D64" s="35"/>
      <c r="E64" s="40" t="s">
        <v>31</v>
      </c>
      <c r="F64" s="41">
        <v>0.1</v>
      </c>
      <c r="G64" s="42">
        <v>80</v>
      </c>
      <c r="H64" s="37">
        <f t="shared" si="5"/>
        <v>0.1</v>
      </c>
      <c r="I64" s="38"/>
      <c r="J64" s="41">
        <f t="shared" si="1"/>
        <v>0</v>
      </c>
      <c r="K64" s="43">
        <f t="shared" si="2"/>
        <v>0</v>
      </c>
    </row>
    <row r="65" spans="1:16" s="44" customFormat="1" ht="105" x14ac:dyDescent="0.25">
      <c r="A65" s="29">
        <v>17</v>
      </c>
      <c r="B65" s="30" t="s">
        <v>724</v>
      </c>
      <c r="C65" s="9" t="s">
        <v>1134</v>
      </c>
      <c r="D65" s="35"/>
      <c r="E65" s="40" t="s">
        <v>31</v>
      </c>
      <c r="F65" s="41">
        <v>0.2</v>
      </c>
      <c r="G65" s="42">
        <v>20</v>
      </c>
      <c r="H65" s="37">
        <f t="shared" si="5"/>
        <v>0.2</v>
      </c>
      <c r="I65" s="38"/>
      <c r="J65" s="41">
        <f t="shared" si="1"/>
        <v>0</v>
      </c>
      <c r="K65" s="43">
        <f t="shared" si="2"/>
        <v>0</v>
      </c>
    </row>
    <row r="66" spans="1:16" s="44" customFormat="1" ht="90" x14ac:dyDescent="0.25">
      <c r="A66" s="29">
        <v>17</v>
      </c>
      <c r="B66" s="30" t="s">
        <v>725</v>
      </c>
      <c r="C66" s="9" t="s">
        <v>1133</v>
      </c>
      <c r="D66" s="35"/>
      <c r="E66" s="40" t="s">
        <v>31</v>
      </c>
      <c r="F66" s="41">
        <v>0.1</v>
      </c>
      <c r="G66" s="42">
        <v>30</v>
      </c>
      <c r="H66" s="37">
        <f t="shared" si="5"/>
        <v>0.1</v>
      </c>
      <c r="I66" s="38"/>
      <c r="J66" s="41">
        <f t="shared" si="1"/>
        <v>0</v>
      </c>
      <c r="K66" s="43">
        <f t="shared" si="2"/>
        <v>0</v>
      </c>
    </row>
    <row r="67" spans="1:16" s="44" customFormat="1" ht="105" customHeight="1" x14ac:dyDescent="0.25">
      <c r="A67" s="29">
        <v>17</v>
      </c>
      <c r="B67" s="30" t="s">
        <v>726</v>
      </c>
      <c r="C67" s="9" t="s">
        <v>372</v>
      </c>
      <c r="D67" s="35"/>
      <c r="E67" s="40" t="s">
        <v>31</v>
      </c>
      <c r="F67" s="41">
        <v>0.4</v>
      </c>
      <c r="G67" s="42">
        <v>10</v>
      </c>
      <c r="H67" s="37">
        <f t="shared" si="5"/>
        <v>0.4</v>
      </c>
      <c r="I67" s="38"/>
      <c r="J67" s="41">
        <f t="shared" ref="J67:J130" si="6">(F67*I67)/H67</f>
        <v>0</v>
      </c>
      <c r="K67" s="43">
        <f t="shared" ref="K67:K130" si="7">ROUND(J67*G67,2)</f>
        <v>0</v>
      </c>
      <c r="P67" s="44" t="s">
        <v>1132</v>
      </c>
    </row>
    <row r="68" spans="1:16" s="44" customFormat="1" x14ac:dyDescent="0.25">
      <c r="A68" s="29">
        <v>17</v>
      </c>
      <c r="B68" s="30" t="s">
        <v>727</v>
      </c>
      <c r="C68" s="9" t="s">
        <v>911</v>
      </c>
      <c r="D68" s="35"/>
      <c r="E68" s="40" t="s">
        <v>31</v>
      </c>
      <c r="F68" s="41">
        <v>0.4</v>
      </c>
      <c r="G68" s="42">
        <v>10</v>
      </c>
      <c r="H68" s="37">
        <f t="shared" si="5"/>
        <v>0.4</v>
      </c>
      <c r="I68" s="38"/>
      <c r="J68" s="41">
        <f t="shared" si="6"/>
        <v>0</v>
      </c>
      <c r="K68" s="43">
        <f t="shared" si="7"/>
        <v>0</v>
      </c>
    </row>
    <row r="69" spans="1:16" s="44" customFormat="1" ht="30" x14ac:dyDescent="0.25">
      <c r="A69" s="29">
        <v>17</v>
      </c>
      <c r="B69" s="30" t="s">
        <v>885</v>
      </c>
      <c r="C69" s="30" t="s">
        <v>1009</v>
      </c>
      <c r="D69" s="35"/>
      <c r="E69" s="40" t="s">
        <v>31</v>
      </c>
      <c r="F69" s="41">
        <v>1</v>
      </c>
      <c r="G69" s="42">
        <v>30</v>
      </c>
      <c r="H69" s="37">
        <f>+F69</f>
        <v>1</v>
      </c>
      <c r="I69" s="38"/>
      <c r="J69" s="41">
        <f t="shared" si="6"/>
        <v>0</v>
      </c>
      <c r="K69" s="43">
        <f t="shared" si="7"/>
        <v>0</v>
      </c>
    </row>
    <row r="70" spans="1:16" s="44" customFormat="1" ht="30" x14ac:dyDescent="0.25">
      <c r="A70" s="29">
        <v>17</v>
      </c>
      <c r="B70" s="30" t="s">
        <v>728</v>
      </c>
      <c r="C70" s="30" t="s">
        <v>1010</v>
      </c>
      <c r="D70" s="35"/>
      <c r="E70" s="40" t="s">
        <v>31</v>
      </c>
      <c r="F70" s="41">
        <v>0.1</v>
      </c>
      <c r="G70" s="42">
        <v>300</v>
      </c>
      <c r="H70" s="37">
        <f t="shared" ref="H70" si="8">+F70</f>
        <v>0.1</v>
      </c>
      <c r="I70" s="38"/>
      <c r="J70" s="41">
        <f t="shared" si="6"/>
        <v>0</v>
      </c>
      <c r="K70" s="43">
        <f t="shared" si="7"/>
        <v>0</v>
      </c>
    </row>
    <row r="71" spans="1:16" s="44" customFormat="1" ht="30" x14ac:dyDescent="0.25">
      <c r="A71" s="29">
        <v>17</v>
      </c>
      <c r="B71" s="30" t="s">
        <v>729</v>
      </c>
      <c r="C71" s="30" t="s">
        <v>910</v>
      </c>
      <c r="D71" s="35"/>
      <c r="E71" s="40" t="s">
        <v>31</v>
      </c>
      <c r="F71" s="41">
        <v>1</v>
      </c>
      <c r="G71" s="42">
        <v>1460</v>
      </c>
      <c r="H71" s="37">
        <f>+F71</f>
        <v>1</v>
      </c>
      <c r="I71" s="38"/>
      <c r="J71" s="41">
        <f t="shared" si="6"/>
        <v>0</v>
      </c>
      <c r="K71" s="43">
        <f t="shared" si="7"/>
        <v>0</v>
      </c>
    </row>
    <row r="72" spans="1:16" s="44" customFormat="1" ht="30" x14ac:dyDescent="0.25">
      <c r="A72" s="29">
        <v>17</v>
      </c>
      <c r="B72" s="30" t="s">
        <v>886</v>
      </c>
      <c r="C72" s="30" t="s">
        <v>909</v>
      </c>
      <c r="D72" s="35"/>
      <c r="E72" s="40" t="s">
        <v>31</v>
      </c>
      <c r="F72" s="41">
        <v>0.25</v>
      </c>
      <c r="G72" s="42">
        <v>2800</v>
      </c>
      <c r="H72" s="37">
        <f>+F72</f>
        <v>0.25</v>
      </c>
      <c r="I72" s="38"/>
      <c r="J72" s="41">
        <f t="shared" si="6"/>
        <v>0</v>
      </c>
      <c r="K72" s="43">
        <f t="shared" si="7"/>
        <v>0</v>
      </c>
    </row>
    <row r="73" spans="1:16" s="44" customFormat="1" ht="60" x14ac:dyDescent="0.25">
      <c r="A73" s="29">
        <v>17</v>
      </c>
      <c r="B73" s="30" t="s">
        <v>730</v>
      </c>
      <c r="C73" s="9" t="s">
        <v>856</v>
      </c>
      <c r="D73" s="35"/>
      <c r="E73" s="40" t="s">
        <v>31</v>
      </c>
      <c r="F73" s="66">
        <v>1</v>
      </c>
      <c r="G73" s="42">
        <v>40</v>
      </c>
      <c r="H73" s="119">
        <f t="shared" si="5"/>
        <v>1</v>
      </c>
      <c r="I73" s="38"/>
      <c r="J73" s="41">
        <f t="shared" si="6"/>
        <v>0</v>
      </c>
      <c r="K73" s="43">
        <f t="shared" si="7"/>
        <v>0</v>
      </c>
    </row>
    <row r="74" spans="1:16" s="44" customFormat="1" ht="27.75" customHeight="1" x14ac:dyDescent="0.25">
      <c r="A74" s="29">
        <v>17</v>
      </c>
      <c r="B74" s="30" t="s">
        <v>731</v>
      </c>
      <c r="C74" s="9" t="s">
        <v>1135</v>
      </c>
      <c r="D74" s="35"/>
      <c r="E74" s="40" t="s">
        <v>31</v>
      </c>
      <c r="F74" s="41">
        <v>0.1</v>
      </c>
      <c r="G74" s="42">
        <v>185</v>
      </c>
      <c r="H74" s="37">
        <f t="shared" si="5"/>
        <v>0.1</v>
      </c>
      <c r="I74" s="38"/>
      <c r="J74" s="41">
        <f t="shared" si="6"/>
        <v>0</v>
      </c>
      <c r="K74" s="43">
        <f t="shared" si="7"/>
        <v>0</v>
      </c>
    </row>
    <row r="75" spans="1:16" s="44" customFormat="1" ht="30" x14ac:dyDescent="0.25">
      <c r="A75" s="29">
        <v>17</v>
      </c>
      <c r="B75" s="30" t="s">
        <v>887</v>
      </c>
      <c r="C75" s="9" t="s">
        <v>1137</v>
      </c>
      <c r="D75" s="35"/>
      <c r="E75" s="40" t="s">
        <v>31</v>
      </c>
      <c r="F75" s="41">
        <v>0.15</v>
      </c>
      <c r="G75" s="42">
        <v>610</v>
      </c>
      <c r="H75" s="37">
        <f t="shared" si="5"/>
        <v>0.15</v>
      </c>
      <c r="I75" s="38"/>
      <c r="J75" s="41">
        <f t="shared" si="6"/>
        <v>0</v>
      </c>
      <c r="K75" s="43">
        <f t="shared" si="7"/>
        <v>0</v>
      </c>
    </row>
    <row r="76" spans="1:16" s="44" customFormat="1" ht="30" x14ac:dyDescent="0.25">
      <c r="A76" s="29">
        <v>17</v>
      </c>
      <c r="B76" s="30" t="s">
        <v>732</v>
      </c>
      <c r="C76" s="9" t="s">
        <v>1138</v>
      </c>
      <c r="D76" s="35"/>
      <c r="E76" s="40" t="s">
        <v>31</v>
      </c>
      <c r="F76" s="66">
        <v>0.25</v>
      </c>
      <c r="G76" s="42">
        <v>50</v>
      </c>
      <c r="H76" s="119">
        <f t="shared" si="5"/>
        <v>0.25</v>
      </c>
      <c r="I76" s="38"/>
      <c r="J76" s="41">
        <f t="shared" si="6"/>
        <v>0</v>
      </c>
      <c r="K76" s="43">
        <f t="shared" si="7"/>
        <v>0</v>
      </c>
    </row>
    <row r="77" spans="1:16" s="44" customFormat="1" x14ac:dyDescent="0.25">
      <c r="A77" s="29">
        <v>17</v>
      </c>
      <c r="B77" s="30" t="s">
        <v>733</v>
      </c>
      <c r="C77" s="9" t="s">
        <v>1136</v>
      </c>
      <c r="D77" s="35"/>
      <c r="E77" s="40" t="s">
        <v>31</v>
      </c>
      <c r="F77" s="41">
        <v>0.3</v>
      </c>
      <c r="G77" s="42">
        <v>90</v>
      </c>
      <c r="H77" s="37">
        <f t="shared" si="5"/>
        <v>0.3</v>
      </c>
      <c r="I77" s="38"/>
      <c r="J77" s="41">
        <f t="shared" si="6"/>
        <v>0</v>
      </c>
      <c r="K77" s="43">
        <f t="shared" si="7"/>
        <v>0</v>
      </c>
    </row>
    <row r="78" spans="1:16" s="44" customFormat="1" ht="105" x14ac:dyDescent="0.25">
      <c r="A78" s="29">
        <v>17</v>
      </c>
      <c r="B78" s="30" t="s">
        <v>734</v>
      </c>
      <c r="C78" s="9" t="s">
        <v>880</v>
      </c>
      <c r="D78" s="35"/>
      <c r="E78" s="40" t="s">
        <v>31</v>
      </c>
      <c r="F78" s="41">
        <v>0.23</v>
      </c>
      <c r="G78" s="42">
        <v>50</v>
      </c>
      <c r="H78" s="37">
        <f>+F78</f>
        <v>0.23</v>
      </c>
      <c r="I78" s="38"/>
      <c r="J78" s="41">
        <f t="shared" si="6"/>
        <v>0</v>
      </c>
      <c r="K78" s="43">
        <f t="shared" si="7"/>
        <v>0</v>
      </c>
    </row>
    <row r="79" spans="1:16" s="44" customFormat="1" x14ac:dyDescent="0.25">
      <c r="A79" s="29">
        <v>17</v>
      </c>
      <c r="B79" s="30" t="s">
        <v>888</v>
      </c>
      <c r="C79" s="9" t="s">
        <v>1139</v>
      </c>
      <c r="D79" s="35"/>
      <c r="E79" s="40" t="s">
        <v>31</v>
      </c>
      <c r="F79" s="41">
        <v>0.4</v>
      </c>
      <c r="G79" s="42">
        <v>10</v>
      </c>
      <c r="H79" s="37">
        <f t="shared" si="5"/>
        <v>0.4</v>
      </c>
      <c r="I79" s="38"/>
      <c r="J79" s="41">
        <f t="shared" si="6"/>
        <v>0</v>
      </c>
      <c r="K79" s="43">
        <f t="shared" si="7"/>
        <v>0</v>
      </c>
    </row>
    <row r="80" spans="1:16" s="44" customFormat="1" ht="75" x14ac:dyDescent="0.25">
      <c r="A80" s="29">
        <v>17</v>
      </c>
      <c r="B80" s="30" t="s">
        <v>735</v>
      </c>
      <c r="C80" s="9" t="s">
        <v>1140</v>
      </c>
      <c r="D80" s="35"/>
      <c r="E80" s="40" t="s">
        <v>31</v>
      </c>
      <c r="F80" s="41">
        <v>0.4</v>
      </c>
      <c r="G80" s="42">
        <v>50</v>
      </c>
      <c r="H80" s="37">
        <f t="shared" si="5"/>
        <v>0.4</v>
      </c>
      <c r="I80" s="38"/>
      <c r="J80" s="41">
        <f t="shared" si="6"/>
        <v>0</v>
      </c>
      <c r="K80" s="43">
        <f t="shared" si="7"/>
        <v>0</v>
      </c>
    </row>
    <row r="81" spans="1:11" s="44" customFormat="1" x14ac:dyDescent="0.25">
      <c r="A81" s="29">
        <v>17</v>
      </c>
      <c r="B81" s="30" t="s">
        <v>736</v>
      </c>
      <c r="C81" s="9" t="s">
        <v>373</v>
      </c>
      <c r="D81" s="35"/>
      <c r="E81" s="40" t="s">
        <v>31</v>
      </c>
      <c r="F81" s="41">
        <v>0.5</v>
      </c>
      <c r="G81" s="42">
        <v>10</v>
      </c>
      <c r="H81" s="37">
        <f t="shared" ref="H81:H158" si="9">+F81</f>
        <v>0.5</v>
      </c>
      <c r="I81" s="38"/>
      <c r="J81" s="41">
        <f t="shared" si="6"/>
        <v>0</v>
      </c>
      <c r="K81" s="43">
        <f t="shared" si="7"/>
        <v>0</v>
      </c>
    </row>
    <row r="82" spans="1:11" s="44" customFormat="1" ht="30" x14ac:dyDescent="0.25">
      <c r="A82" s="29">
        <v>17</v>
      </c>
      <c r="B82" s="30" t="s">
        <v>737</v>
      </c>
      <c r="C82" s="9" t="s">
        <v>848</v>
      </c>
      <c r="D82" s="35"/>
      <c r="E82" s="40" t="s">
        <v>31</v>
      </c>
      <c r="F82" s="41">
        <v>0.1</v>
      </c>
      <c r="G82" s="42">
        <v>50</v>
      </c>
      <c r="H82" s="37">
        <f t="shared" si="9"/>
        <v>0.1</v>
      </c>
      <c r="I82" s="38"/>
      <c r="J82" s="41">
        <f t="shared" si="6"/>
        <v>0</v>
      </c>
      <c r="K82" s="43">
        <f t="shared" si="7"/>
        <v>0</v>
      </c>
    </row>
    <row r="83" spans="1:11" s="44" customFormat="1" ht="30" x14ac:dyDescent="0.25">
      <c r="A83" s="29">
        <v>17</v>
      </c>
      <c r="B83" s="30" t="s">
        <v>738</v>
      </c>
      <c r="C83" s="9" t="s">
        <v>847</v>
      </c>
      <c r="D83" s="35"/>
      <c r="E83" s="40" t="s">
        <v>31</v>
      </c>
      <c r="F83" s="41">
        <v>0.27500000000000002</v>
      </c>
      <c r="G83" s="42">
        <v>30</v>
      </c>
      <c r="H83" s="37">
        <f t="shared" si="9"/>
        <v>0.27500000000000002</v>
      </c>
      <c r="I83" s="38"/>
      <c r="J83" s="41">
        <f t="shared" si="6"/>
        <v>0</v>
      </c>
      <c r="K83" s="43">
        <f t="shared" si="7"/>
        <v>0</v>
      </c>
    </row>
    <row r="84" spans="1:11" s="44" customFormat="1" ht="30" x14ac:dyDescent="0.25">
      <c r="A84" s="29">
        <v>17</v>
      </c>
      <c r="B84" s="30" t="s">
        <v>739</v>
      </c>
      <c r="C84" s="9" t="s">
        <v>1011</v>
      </c>
      <c r="D84" s="35"/>
      <c r="E84" s="40" t="s">
        <v>1005</v>
      </c>
      <c r="F84" s="41">
        <v>1</v>
      </c>
      <c r="G84" s="42">
        <v>70</v>
      </c>
      <c r="H84" s="37">
        <f t="shared" si="9"/>
        <v>1</v>
      </c>
      <c r="I84" s="38"/>
      <c r="J84" s="41">
        <f t="shared" si="6"/>
        <v>0</v>
      </c>
      <c r="K84" s="43">
        <f t="shared" si="7"/>
        <v>0</v>
      </c>
    </row>
    <row r="85" spans="1:11" s="44" customFormat="1" ht="45" x14ac:dyDescent="0.25">
      <c r="A85" s="29">
        <v>17</v>
      </c>
      <c r="B85" s="30" t="s">
        <v>740</v>
      </c>
      <c r="C85" s="8" t="s">
        <v>843</v>
      </c>
      <c r="D85" s="35"/>
      <c r="E85" s="40" t="s">
        <v>31</v>
      </c>
      <c r="F85" s="41">
        <v>1</v>
      </c>
      <c r="G85" s="42">
        <v>980</v>
      </c>
      <c r="H85" s="37">
        <f>+F85</f>
        <v>1</v>
      </c>
      <c r="I85" s="38"/>
      <c r="J85" s="41">
        <f t="shared" si="6"/>
        <v>0</v>
      </c>
      <c r="K85" s="43">
        <f t="shared" si="7"/>
        <v>0</v>
      </c>
    </row>
    <row r="86" spans="1:11" s="44" customFormat="1" ht="75" x14ac:dyDescent="0.25">
      <c r="A86" s="29">
        <v>17</v>
      </c>
      <c r="B86" s="30" t="s">
        <v>741</v>
      </c>
      <c r="C86" s="8" t="s">
        <v>1012</v>
      </c>
      <c r="D86" s="35"/>
      <c r="E86" s="40" t="s">
        <v>31</v>
      </c>
      <c r="F86" s="41">
        <v>0.9</v>
      </c>
      <c r="G86" s="42">
        <v>305</v>
      </c>
      <c r="H86" s="37">
        <f t="shared" ref="H86" si="10">+F86</f>
        <v>0.9</v>
      </c>
      <c r="I86" s="38"/>
      <c r="J86" s="41">
        <f t="shared" si="6"/>
        <v>0</v>
      </c>
      <c r="K86" s="43">
        <f t="shared" si="7"/>
        <v>0</v>
      </c>
    </row>
    <row r="87" spans="1:11" s="44" customFormat="1" x14ac:dyDescent="0.25">
      <c r="A87" s="29">
        <v>17</v>
      </c>
      <c r="B87" s="30" t="s">
        <v>742</v>
      </c>
      <c r="C87" s="8" t="s">
        <v>1013</v>
      </c>
      <c r="D87" s="147"/>
      <c r="E87" s="40" t="s">
        <v>31</v>
      </c>
      <c r="F87" s="66">
        <v>2.5000000000000001E-2</v>
      </c>
      <c r="G87" s="42">
        <v>5000</v>
      </c>
      <c r="H87" s="119">
        <f t="shared" ref="H87:H95" si="11">+F87</f>
        <v>2.5000000000000001E-2</v>
      </c>
      <c r="I87" s="38"/>
      <c r="J87" s="41">
        <f t="shared" si="6"/>
        <v>0</v>
      </c>
      <c r="K87" s="43">
        <f t="shared" si="7"/>
        <v>0</v>
      </c>
    </row>
    <row r="88" spans="1:11" s="44" customFormat="1" ht="30" x14ac:dyDescent="0.25">
      <c r="A88" s="29">
        <v>17</v>
      </c>
      <c r="B88" s="30" t="s">
        <v>889</v>
      </c>
      <c r="C88" s="8" t="s">
        <v>1016</v>
      </c>
      <c r="D88" s="147"/>
      <c r="E88" s="40" t="s">
        <v>27</v>
      </c>
      <c r="F88" s="152">
        <v>1</v>
      </c>
      <c r="G88" s="42">
        <v>30</v>
      </c>
      <c r="H88" s="153">
        <f t="shared" si="11"/>
        <v>1</v>
      </c>
      <c r="I88" s="38"/>
      <c r="J88" s="41">
        <f t="shared" si="6"/>
        <v>0</v>
      </c>
      <c r="K88" s="43">
        <f t="shared" si="7"/>
        <v>0</v>
      </c>
    </row>
    <row r="89" spans="1:11" s="63" customFormat="1" ht="45" x14ac:dyDescent="0.25">
      <c r="A89" s="29">
        <v>17</v>
      </c>
      <c r="B89" s="30" t="s">
        <v>743</v>
      </c>
      <c r="C89" s="8" t="s">
        <v>526</v>
      </c>
      <c r="D89" s="147"/>
      <c r="E89" s="40" t="s">
        <v>31</v>
      </c>
      <c r="F89" s="152">
        <v>5</v>
      </c>
      <c r="G89" s="42">
        <v>20</v>
      </c>
      <c r="H89" s="153">
        <f t="shared" si="11"/>
        <v>5</v>
      </c>
      <c r="I89" s="38"/>
      <c r="J89" s="41">
        <f t="shared" si="6"/>
        <v>0</v>
      </c>
      <c r="K89" s="43">
        <f t="shared" si="7"/>
        <v>0</v>
      </c>
    </row>
    <row r="90" spans="1:11" s="63" customFormat="1" ht="75" x14ac:dyDescent="0.25">
      <c r="A90" s="29">
        <v>17</v>
      </c>
      <c r="B90" s="30" t="s">
        <v>744</v>
      </c>
      <c r="C90" s="8" t="s">
        <v>846</v>
      </c>
      <c r="D90" s="147"/>
      <c r="E90" s="40" t="s">
        <v>31</v>
      </c>
      <c r="F90" s="152">
        <v>5</v>
      </c>
      <c r="G90" s="42">
        <v>30</v>
      </c>
      <c r="H90" s="153">
        <f t="shared" si="11"/>
        <v>5</v>
      </c>
      <c r="I90" s="38"/>
      <c r="J90" s="41">
        <f t="shared" si="6"/>
        <v>0</v>
      </c>
      <c r="K90" s="43">
        <f t="shared" si="7"/>
        <v>0</v>
      </c>
    </row>
    <row r="91" spans="1:11" s="63" customFormat="1" x14ac:dyDescent="0.25">
      <c r="A91" s="29">
        <v>17</v>
      </c>
      <c r="B91" s="30" t="s">
        <v>745</v>
      </c>
      <c r="C91" s="8" t="s">
        <v>388</v>
      </c>
      <c r="D91" s="147"/>
      <c r="E91" s="40" t="s">
        <v>31</v>
      </c>
      <c r="F91" s="152">
        <v>0.6</v>
      </c>
      <c r="G91" s="42">
        <v>10</v>
      </c>
      <c r="H91" s="153">
        <f t="shared" si="11"/>
        <v>0.6</v>
      </c>
      <c r="I91" s="38"/>
      <c r="J91" s="41">
        <f t="shared" si="6"/>
        <v>0</v>
      </c>
      <c r="K91" s="43">
        <f t="shared" si="7"/>
        <v>0</v>
      </c>
    </row>
    <row r="92" spans="1:11" s="63" customFormat="1" ht="60.75" customHeight="1" x14ac:dyDescent="0.25">
      <c r="A92" s="29">
        <v>17</v>
      </c>
      <c r="B92" s="30" t="s">
        <v>746</v>
      </c>
      <c r="C92" s="9" t="s">
        <v>1014</v>
      </c>
      <c r="D92" s="35"/>
      <c r="E92" s="40" t="s">
        <v>31</v>
      </c>
      <c r="F92" s="41">
        <v>2.5000000000000001E-2</v>
      </c>
      <c r="G92" s="42">
        <v>2000</v>
      </c>
      <c r="H92" s="37">
        <f t="shared" si="11"/>
        <v>2.5000000000000001E-2</v>
      </c>
      <c r="I92" s="38"/>
      <c r="J92" s="41">
        <f t="shared" si="6"/>
        <v>0</v>
      </c>
      <c r="K92" s="43">
        <f t="shared" si="7"/>
        <v>0</v>
      </c>
    </row>
    <row r="93" spans="1:11" s="63" customFormat="1" x14ac:dyDescent="0.25">
      <c r="A93" s="29">
        <v>17</v>
      </c>
      <c r="B93" s="30" t="s">
        <v>890</v>
      </c>
      <c r="C93" s="9" t="s">
        <v>1017</v>
      </c>
      <c r="D93" s="35"/>
      <c r="E93" s="40" t="s">
        <v>31</v>
      </c>
      <c r="F93" s="41">
        <v>0.03</v>
      </c>
      <c r="G93" s="42">
        <v>2000</v>
      </c>
      <c r="H93" s="37">
        <f t="shared" si="11"/>
        <v>0.03</v>
      </c>
      <c r="I93" s="38"/>
      <c r="J93" s="41">
        <f t="shared" si="6"/>
        <v>0</v>
      </c>
      <c r="K93" s="43">
        <f t="shared" si="7"/>
        <v>0</v>
      </c>
    </row>
    <row r="94" spans="1:11" s="44" customFormat="1" x14ac:dyDescent="0.25">
      <c r="A94" s="29">
        <v>17</v>
      </c>
      <c r="B94" s="30" t="s">
        <v>747</v>
      </c>
      <c r="C94" s="9" t="s">
        <v>1015</v>
      </c>
      <c r="D94" s="35"/>
      <c r="E94" s="40" t="s">
        <v>31</v>
      </c>
      <c r="F94" s="41">
        <v>0.03</v>
      </c>
      <c r="G94" s="42">
        <v>2000</v>
      </c>
      <c r="H94" s="37">
        <f t="shared" si="11"/>
        <v>0.03</v>
      </c>
      <c r="I94" s="38"/>
      <c r="J94" s="41">
        <f t="shared" si="6"/>
        <v>0</v>
      </c>
      <c r="K94" s="43">
        <f t="shared" si="7"/>
        <v>0</v>
      </c>
    </row>
    <row r="95" spans="1:11" s="44" customFormat="1" ht="30" x14ac:dyDescent="0.25">
      <c r="A95" s="29">
        <v>17</v>
      </c>
      <c r="B95" s="30" t="s">
        <v>748</v>
      </c>
      <c r="C95" s="9" t="s">
        <v>1018</v>
      </c>
      <c r="D95" s="35"/>
      <c r="E95" s="40" t="s">
        <v>31</v>
      </c>
      <c r="F95" s="41">
        <v>1</v>
      </c>
      <c r="G95" s="42">
        <v>20</v>
      </c>
      <c r="H95" s="37">
        <f t="shared" si="11"/>
        <v>1</v>
      </c>
      <c r="I95" s="38"/>
      <c r="J95" s="41">
        <f t="shared" si="6"/>
        <v>0</v>
      </c>
      <c r="K95" s="43">
        <f t="shared" si="7"/>
        <v>0</v>
      </c>
    </row>
    <row r="96" spans="1:11" s="44" customFormat="1" ht="30" x14ac:dyDescent="0.25">
      <c r="A96" s="29">
        <v>17</v>
      </c>
      <c r="B96" s="30" t="s">
        <v>749</v>
      </c>
      <c r="C96" s="9" t="s">
        <v>1142</v>
      </c>
      <c r="D96" s="35"/>
      <c r="E96" s="40" t="s">
        <v>31</v>
      </c>
      <c r="F96" s="41">
        <v>0.4</v>
      </c>
      <c r="G96" s="42">
        <v>135</v>
      </c>
      <c r="H96" s="37">
        <f t="shared" si="9"/>
        <v>0.4</v>
      </c>
      <c r="I96" s="38"/>
      <c r="J96" s="41">
        <f t="shared" si="6"/>
        <v>0</v>
      </c>
      <c r="K96" s="43">
        <f t="shared" si="7"/>
        <v>0</v>
      </c>
    </row>
    <row r="97" spans="1:11" s="44" customFormat="1" ht="45" x14ac:dyDescent="0.25">
      <c r="A97" s="29">
        <v>17</v>
      </c>
      <c r="B97" s="30" t="s">
        <v>750</v>
      </c>
      <c r="C97" s="9" t="s">
        <v>1019</v>
      </c>
      <c r="D97" s="35"/>
      <c r="E97" s="40" t="s">
        <v>1005</v>
      </c>
      <c r="F97" s="41">
        <v>1</v>
      </c>
      <c r="G97" s="42">
        <v>50</v>
      </c>
      <c r="H97" s="37">
        <v>1</v>
      </c>
      <c r="I97" s="38"/>
      <c r="J97" s="41">
        <f t="shared" si="6"/>
        <v>0</v>
      </c>
      <c r="K97" s="43">
        <f t="shared" si="7"/>
        <v>0</v>
      </c>
    </row>
    <row r="98" spans="1:11" s="44" customFormat="1" ht="14.25" customHeight="1" x14ac:dyDescent="0.25">
      <c r="A98" s="29">
        <v>17</v>
      </c>
      <c r="B98" s="30" t="s">
        <v>751</v>
      </c>
      <c r="C98" s="9" t="s">
        <v>858</v>
      </c>
      <c r="D98" s="35"/>
      <c r="E98" s="40" t="s">
        <v>31</v>
      </c>
      <c r="F98" s="41">
        <v>0.125</v>
      </c>
      <c r="G98" s="42">
        <v>120</v>
      </c>
      <c r="H98" s="37">
        <f t="shared" si="9"/>
        <v>0.125</v>
      </c>
      <c r="I98" s="38"/>
      <c r="J98" s="41">
        <f t="shared" si="6"/>
        <v>0</v>
      </c>
      <c r="K98" s="43">
        <f t="shared" si="7"/>
        <v>0</v>
      </c>
    </row>
    <row r="99" spans="1:11" s="44" customFormat="1" x14ac:dyDescent="0.25">
      <c r="A99" s="29">
        <v>17</v>
      </c>
      <c r="B99" s="30" t="s">
        <v>752</v>
      </c>
      <c r="C99" s="9" t="s">
        <v>374</v>
      </c>
      <c r="D99" s="35"/>
      <c r="E99" s="40" t="s">
        <v>31</v>
      </c>
      <c r="F99" s="41">
        <v>0.2</v>
      </c>
      <c r="G99" s="42">
        <v>160</v>
      </c>
      <c r="H99" s="37">
        <f t="shared" si="9"/>
        <v>0.2</v>
      </c>
      <c r="I99" s="38"/>
      <c r="J99" s="41">
        <f t="shared" si="6"/>
        <v>0</v>
      </c>
      <c r="K99" s="43">
        <f t="shared" si="7"/>
        <v>0</v>
      </c>
    </row>
    <row r="100" spans="1:11" s="44" customFormat="1" ht="30" x14ac:dyDescent="0.25">
      <c r="A100" s="29">
        <v>17</v>
      </c>
      <c r="B100" s="30" t="s">
        <v>753</v>
      </c>
      <c r="C100" s="9" t="s">
        <v>849</v>
      </c>
      <c r="D100" s="35"/>
      <c r="E100" s="40" t="s">
        <v>31</v>
      </c>
      <c r="F100" s="41">
        <v>0.2</v>
      </c>
      <c r="G100" s="42">
        <v>150</v>
      </c>
      <c r="H100" s="37">
        <f t="shared" si="9"/>
        <v>0.2</v>
      </c>
      <c r="I100" s="38"/>
      <c r="J100" s="41">
        <f t="shared" si="6"/>
        <v>0</v>
      </c>
      <c r="K100" s="43">
        <f t="shared" si="7"/>
        <v>0</v>
      </c>
    </row>
    <row r="101" spans="1:11" s="44" customFormat="1" ht="30" x14ac:dyDescent="0.25">
      <c r="A101" s="29">
        <v>17</v>
      </c>
      <c r="B101" s="30" t="s">
        <v>754</v>
      </c>
      <c r="C101" s="9" t="s">
        <v>859</v>
      </c>
      <c r="D101" s="35"/>
      <c r="E101" s="40" t="s">
        <v>31</v>
      </c>
      <c r="F101" s="41">
        <v>0.25</v>
      </c>
      <c r="G101" s="42">
        <v>20</v>
      </c>
      <c r="H101" s="37">
        <f t="shared" si="9"/>
        <v>0.25</v>
      </c>
      <c r="I101" s="38"/>
      <c r="J101" s="41">
        <f t="shared" si="6"/>
        <v>0</v>
      </c>
      <c r="K101" s="43">
        <f t="shared" si="7"/>
        <v>0</v>
      </c>
    </row>
    <row r="102" spans="1:11" s="44" customFormat="1" ht="30" x14ac:dyDescent="0.25">
      <c r="A102" s="29">
        <v>17</v>
      </c>
      <c r="B102" s="30" t="s">
        <v>755</v>
      </c>
      <c r="C102" s="9" t="s">
        <v>850</v>
      </c>
      <c r="D102" s="35"/>
      <c r="E102" s="40" t="s">
        <v>31</v>
      </c>
      <c r="F102" s="41">
        <v>0.2</v>
      </c>
      <c r="G102" s="42">
        <v>20</v>
      </c>
      <c r="H102" s="37">
        <f t="shared" si="9"/>
        <v>0.2</v>
      </c>
      <c r="I102" s="38"/>
      <c r="J102" s="41">
        <f t="shared" si="6"/>
        <v>0</v>
      </c>
      <c r="K102" s="43">
        <f t="shared" si="7"/>
        <v>0</v>
      </c>
    </row>
    <row r="103" spans="1:11" s="44" customFormat="1" ht="30" x14ac:dyDescent="0.25">
      <c r="A103" s="29">
        <v>17</v>
      </c>
      <c r="B103" s="30" t="s">
        <v>756</v>
      </c>
      <c r="C103" s="9" t="s">
        <v>844</v>
      </c>
      <c r="D103" s="35"/>
      <c r="E103" s="40" t="s">
        <v>31</v>
      </c>
      <c r="F103" s="41">
        <v>0.4</v>
      </c>
      <c r="G103" s="42">
        <v>60</v>
      </c>
      <c r="H103" s="37">
        <f t="shared" si="9"/>
        <v>0.4</v>
      </c>
      <c r="I103" s="38"/>
      <c r="J103" s="41">
        <f t="shared" si="6"/>
        <v>0</v>
      </c>
      <c r="K103" s="43">
        <f t="shared" si="7"/>
        <v>0</v>
      </c>
    </row>
    <row r="104" spans="1:11" s="44" customFormat="1" x14ac:dyDescent="0.25">
      <c r="A104" s="29">
        <v>17</v>
      </c>
      <c r="B104" s="30" t="s">
        <v>757</v>
      </c>
      <c r="C104" s="9" t="s">
        <v>851</v>
      </c>
      <c r="D104" s="35"/>
      <c r="E104" s="40" t="s">
        <v>31</v>
      </c>
      <c r="F104" s="41">
        <v>0.4</v>
      </c>
      <c r="G104" s="42">
        <v>60</v>
      </c>
      <c r="H104" s="37">
        <f t="shared" si="9"/>
        <v>0.4</v>
      </c>
      <c r="I104" s="38"/>
      <c r="J104" s="41">
        <f t="shared" si="6"/>
        <v>0</v>
      </c>
      <c r="K104" s="43">
        <f t="shared" si="7"/>
        <v>0</v>
      </c>
    </row>
    <row r="105" spans="1:11" s="44" customFormat="1" x14ac:dyDescent="0.25">
      <c r="A105" s="29">
        <v>17</v>
      </c>
      <c r="B105" s="30" t="s">
        <v>758</v>
      </c>
      <c r="C105" s="9" t="s">
        <v>852</v>
      </c>
      <c r="D105" s="35"/>
      <c r="E105" s="40" t="s">
        <v>31</v>
      </c>
      <c r="F105" s="41">
        <v>0.08</v>
      </c>
      <c r="G105" s="42">
        <v>50</v>
      </c>
      <c r="H105" s="37">
        <f t="shared" si="9"/>
        <v>0.08</v>
      </c>
      <c r="I105" s="38"/>
      <c r="J105" s="41">
        <f t="shared" si="6"/>
        <v>0</v>
      </c>
      <c r="K105" s="43">
        <f t="shared" si="7"/>
        <v>0</v>
      </c>
    </row>
    <row r="106" spans="1:11" s="44" customFormat="1" ht="75" x14ac:dyDescent="0.25">
      <c r="A106" s="29">
        <v>17</v>
      </c>
      <c r="B106" s="30" t="s">
        <v>759</v>
      </c>
      <c r="C106" s="9" t="s">
        <v>857</v>
      </c>
      <c r="D106" s="35"/>
      <c r="E106" s="40" t="s">
        <v>31</v>
      </c>
      <c r="F106" s="41">
        <v>0.25</v>
      </c>
      <c r="G106" s="42">
        <v>120</v>
      </c>
      <c r="H106" s="37">
        <f t="shared" si="9"/>
        <v>0.25</v>
      </c>
      <c r="I106" s="38"/>
      <c r="J106" s="41">
        <f t="shared" si="6"/>
        <v>0</v>
      </c>
      <c r="K106" s="43">
        <f t="shared" si="7"/>
        <v>0</v>
      </c>
    </row>
    <row r="107" spans="1:11" s="44" customFormat="1" ht="45" x14ac:dyDescent="0.25">
      <c r="A107" s="29">
        <v>17</v>
      </c>
      <c r="B107" s="30" t="s">
        <v>760</v>
      </c>
      <c r="C107" s="9" t="s">
        <v>853</v>
      </c>
      <c r="D107" s="35"/>
      <c r="E107" s="40" t="s">
        <v>31</v>
      </c>
      <c r="F107" s="66">
        <v>2.9000000000000001E-2</v>
      </c>
      <c r="G107" s="42">
        <v>20</v>
      </c>
      <c r="H107" s="119">
        <f t="shared" si="9"/>
        <v>2.9000000000000001E-2</v>
      </c>
      <c r="I107" s="38"/>
      <c r="J107" s="41">
        <f t="shared" si="6"/>
        <v>0</v>
      </c>
      <c r="K107" s="43">
        <f t="shared" si="7"/>
        <v>0</v>
      </c>
    </row>
    <row r="108" spans="1:11" s="44" customFormat="1" ht="58.5" customHeight="1" x14ac:dyDescent="0.25">
      <c r="A108" s="29">
        <v>17</v>
      </c>
      <c r="B108" s="30" t="s">
        <v>761</v>
      </c>
      <c r="C108" s="9" t="s">
        <v>375</v>
      </c>
      <c r="D108" s="35"/>
      <c r="E108" s="40" t="s">
        <v>31</v>
      </c>
      <c r="F108" s="41">
        <v>0.3</v>
      </c>
      <c r="G108" s="42">
        <v>20</v>
      </c>
      <c r="H108" s="37">
        <f t="shared" si="9"/>
        <v>0.3</v>
      </c>
      <c r="I108" s="38"/>
      <c r="J108" s="41">
        <f t="shared" si="6"/>
        <v>0</v>
      </c>
      <c r="K108" s="43">
        <f t="shared" si="7"/>
        <v>0</v>
      </c>
    </row>
    <row r="109" spans="1:11" s="44" customFormat="1" ht="30" x14ac:dyDescent="0.25">
      <c r="A109" s="29">
        <v>17</v>
      </c>
      <c r="B109" s="30" t="s">
        <v>762</v>
      </c>
      <c r="C109" s="8" t="s">
        <v>862</v>
      </c>
      <c r="D109" s="35"/>
      <c r="E109" s="40" t="s">
        <v>31</v>
      </c>
      <c r="F109" s="41">
        <v>1</v>
      </c>
      <c r="G109" s="42">
        <v>90</v>
      </c>
      <c r="H109" s="37">
        <f>+F109</f>
        <v>1</v>
      </c>
      <c r="I109" s="38"/>
      <c r="J109" s="41">
        <f t="shared" si="6"/>
        <v>0</v>
      </c>
      <c r="K109" s="43">
        <f t="shared" si="7"/>
        <v>0</v>
      </c>
    </row>
    <row r="110" spans="1:11" s="44" customFormat="1" ht="30" x14ac:dyDescent="0.25">
      <c r="A110" s="29">
        <v>17</v>
      </c>
      <c r="B110" s="30" t="s">
        <v>763</v>
      </c>
      <c r="C110" s="8" t="s">
        <v>1144</v>
      </c>
      <c r="D110" s="35"/>
      <c r="E110" s="40" t="s">
        <v>31</v>
      </c>
      <c r="F110" s="41">
        <v>0.1</v>
      </c>
      <c r="G110" s="42">
        <v>30</v>
      </c>
      <c r="H110" s="37">
        <f t="shared" si="9"/>
        <v>0.1</v>
      </c>
      <c r="I110" s="38"/>
      <c r="J110" s="41">
        <f t="shared" si="6"/>
        <v>0</v>
      </c>
      <c r="K110" s="43">
        <f t="shared" si="7"/>
        <v>0</v>
      </c>
    </row>
    <row r="111" spans="1:11" s="44" customFormat="1" ht="60" x14ac:dyDescent="0.25">
      <c r="A111" s="29">
        <v>17</v>
      </c>
      <c r="B111" s="30" t="s">
        <v>891</v>
      </c>
      <c r="C111" s="8" t="s">
        <v>1143</v>
      </c>
      <c r="D111" s="35"/>
      <c r="E111" s="40" t="s">
        <v>31</v>
      </c>
      <c r="F111" s="41">
        <v>0.1</v>
      </c>
      <c r="G111" s="42">
        <v>500</v>
      </c>
      <c r="H111" s="37">
        <f>+F111</f>
        <v>0.1</v>
      </c>
      <c r="I111" s="38"/>
      <c r="J111" s="41">
        <f t="shared" si="6"/>
        <v>0</v>
      </c>
      <c r="K111" s="43">
        <f t="shared" si="7"/>
        <v>0</v>
      </c>
    </row>
    <row r="112" spans="1:11" s="44" customFormat="1" ht="45" x14ac:dyDescent="0.25">
      <c r="A112" s="29">
        <v>17</v>
      </c>
      <c r="B112" s="30" t="s">
        <v>764</v>
      </c>
      <c r="C112" s="8" t="s">
        <v>1141</v>
      </c>
      <c r="D112" s="35"/>
      <c r="E112" s="40" t="s">
        <v>31</v>
      </c>
      <c r="F112" s="41">
        <v>0.1</v>
      </c>
      <c r="G112" s="42">
        <v>340</v>
      </c>
      <c r="H112" s="37">
        <f t="shared" si="9"/>
        <v>0.1</v>
      </c>
      <c r="I112" s="38"/>
      <c r="J112" s="41">
        <f t="shared" si="6"/>
        <v>0</v>
      </c>
      <c r="K112" s="43">
        <f t="shared" si="7"/>
        <v>0</v>
      </c>
    </row>
    <row r="113" spans="1:11" s="44" customFormat="1" ht="45" x14ac:dyDescent="0.25">
      <c r="A113" s="29">
        <v>17</v>
      </c>
      <c r="B113" s="30" t="s">
        <v>765</v>
      </c>
      <c r="C113" s="8" t="s">
        <v>876</v>
      </c>
      <c r="D113" s="35"/>
      <c r="E113" s="40" t="s">
        <v>31</v>
      </c>
      <c r="F113" s="41">
        <v>0.08</v>
      </c>
      <c r="G113" s="42">
        <v>30</v>
      </c>
      <c r="H113" s="37">
        <f t="shared" si="9"/>
        <v>0.08</v>
      </c>
      <c r="I113" s="38"/>
      <c r="J113" s="41">
        <f t="shared" si="6"/>
        <v>0</v>
      </c>
      <c r="K113" s="43">
        <f t="shared" si="7"/>
        <v>0</v>
      </c>
    </row>
    <row r="114" spans="1:11" s="44" customFormat="1" ht="30" x14ac:dyDescent="0.25">
      <c r="A114" s="29">
        <v>17</v>
      </c>
      <c r="B114" s="30" t="s">
        <v>766</v>
      </c>
      <c r="C114" s="8" t="s">
        <v>1020</v>
      </c>
      <c r="D114" s="35"/>
      <c r="E114" s="40" t="s">
        <v>31</v>
      </c>
      <c r="F114" s="41">
        <v>1</v>
      </c>
      <c r="G114" s="42">
        <v>95</v>
      </c>
      <c r="H114" s="37">
        <f t="shared" si="9"/>
        <v>1</v>
      </c>
      <c r="I114" s="38"/>
      <c r="J114" s="41">
        <f t="shared" si="6"/>
        <v>0</v>
      </c>
      <c r="K114" s="43">
        <f t="shared" si="7"/>
        <v>0</v>
      </c>
    </row>
    <row r="115" spans="1:11" s="44" customFormat="1" ht="30" x14ac:dyDescent="0.25">
      <c r="A115" s="29">
        <v>17</v>
      </c>
      <c r="B115" s="30" t="s">
        <v>767</v>
      </c>
      <c r="C115" s="8" t="s">
        <v>1021</v>
      </c>
      <c r="D115" s="35"/>
      <c r="E115" s="40" t="s">
        <v>31</v>
      </c>
      <c r="F115" s="41">
        <v>1</v>
      </c>
      <c r="G115" s="42">
        <v>45</v>
      </c>
      <c r="H115" s="37">
        <f t="shared" si="9"/>
        <v>1</v>
      </c>
      <c r="I115" s="38"/>
      <c r="J115" s="41">
        <f t="shared" si="6"/>
        <v>0</v>
      </c>
      <c r="K115" s="43">
        <f t="shared" si="7"/>
        <v>0</v>
      </c>
    </row>
    <row r="116" spans="1:11" s="44" customFormat="1" ht="60" x14ac:dyDescent="0.25">
      <c r="A116" s="29">
        <v>17</v>
      </c>
      <c r="B116" s="30" t="s">
        <v>892</v>
      </c>
      <c r="C116" s="9" t="s">
        <v>593</v>
      </c>
      <c r="D116" s="35"/>
      <c r="E116" s="40" t="s">
        <v>31</v>
      </c>
      <c r="F116" s="41">
        <v>0.75</v>
      </c>
      <c r="G116" s="42">
        <v>80</v>
      </c>
      <c r="H116" s="37">
        <f t="shared" si="9"/>
        <v>0.75</v>
      </c>
      <c r="I116" s="38"/>
      <c r="J116" s="41">
        <f t="shared" si="6"/>
        <v>0</v>
      </c>
      <c r="K116" s="43">
        <f t="shared" si="7"/>
        <v>0</v>
      </c>
    </row>
    <row r="117" spans="1:11" s="44" customFormat="1" ht="45" x14ac:dyDescent="0.25">
      <c r="A117" s="29">
        <v>17</v>
      </c>
      <c r="B117" s="30" t="s">
        <v>768</v>
      </c>
      <c r="C117" s="8" t="s">
        <v>845</v>
      </c>
      <c r="D117" s="35"/>
      <c r="E117" s="40" t="s">
        <v>31</v>
      </c>
      <c r="F117" s="41">
        <v>1</v>
      </c>
      <c r="G117" s="42">
        <v>305</v>
      </c>
      <c r="H117" s="37">
        <f t="shared" si="9"/>
        <v>1</v>
      </c>
      <c r="I117" s="38"/>
      <c r="J117" s="41">
        <f t="shared" si="6"/>
        <v>0</v>
      </c>
      <c r="K117" s="43">
        <f t="shared" si="7"/>
        <v>0</v>
      </c>
    </row>
    <row r="118" spans="1:11" s="44" customFormat="1" ht="46.5" customHeight="1" x14ac:dyDescent="0.25">
      <c r="A118" s="29">
        <v>17</v>
      </c>
      <c r="B118" s="30" t="s">
        <v>769</v>
      </c>
      <c r="C118" s="8" t="s">
        <v>630</v>
      </c>
      <c r="D118" s="35"/>
      <c r="E118" s="40" t="s">
        <v>31</v>
      </c>
      <c r="F118" s="41">
        <v>0.81</v>
      </c>
      <c r="G118" s="42">
        <v>145</v>
      </c>
      <c r="H118" s="37">
        <f t="shared" si="9"/>
        <v>0.81</v>
      </c>
      <c r="I118" s="38"/>
      <c r="J118" s="41">
        <f t="shared" si="6"/>
        <v>0</v>
      </c>
      <c r="K118" s="43">
        <f t="shared" si="7"/>
        <v>0</v>
      </c>
    </row>
    <row r="119" spans="1:11" s="44" customFormat="1" ht="30" x14ac:dyDescent="0.25">
      <c r="A119" s="29">
        <v>17</v>
      </c>
      <c r="B119" s="30" t="s">
        <v>893</v>
      </c>
      <c r="C119" s="8" t="s">
        <v>854</v>
      </c>
      <c r="D119" s="35"/>
      <c r="E119" s="40" t="s">
        <v>31</v>
      </c>
      <c r="F119" s="41">
        <v>0.5</v>
      </c>
      <c r="G119" s="42">
        <v>35</v>
      </c>
      <c r="H119" s="37">
        <f t="shared" si="9"/>
        <v>0.5</v>
      </c>
      <c r="I119" s="38"/>
      <c r="J119" s="41">
        <f t="shared" si="6"/>
        <v>0</v>
      </c>
      <c r="K119" s="43">
        <f t="shared" si="7"/>
        <v>0</v>
      </c>
    </row>
    <row r="120" spans="1:11" s="44" customFormat="1" x14ac:dyDescent="0.25">
      <c r="A120" s="29">
        <v>17</v>
      </c>
      <c r="B120" s="30" t="s">
        <v>770</v>
      </c>
      <c r="C120" s="8" t="s">
        <v>1145</v>
      </c>
      <c r="D120" s="35"/>
      <c r="E120" s="40" t="s">
        <v>31</v>
      </c>
      <c r="F120" s="41">
        <v>1</v>
      </c>
      <c r="G120" s="42">
        <v>25</v>
      </c>
      <c r="H120" s="37">
        <f t="shared" si="9"/>
        <v>1</v>
      </c>
      <c r="I120" s="38"/>
      <c r="J120" s="41">
        <f t="shared" si="6"/>
        <v>0</v>
      </c>
      <c r="K120" s="43">
        <f t="shared" si="7"/>
        <v>0</v>
      </c>
    </row>
    <row r="121" spans="1:11" s="44" customFormat="1" x14ac:dyDescent="0.25">
      <c r="A121" s="29">
        <v>17</v>
      </c>
      <c r="B121" s="30" t="s">
        <v>771</v>
      </c>
      <c r="C121" s="8" t="s">
        <v>1146</v>
      </c>
      <c r="D121" s="35"/>
      <c r="E121" s="40" t="s">
        <v>31</v>
      </c>
      <c r="F121" s="41">
        <v>1</v>
      </c>
      <c r="G121" s="42">
        <v>40</v>
      </c>
      <c r="H121" s="37">
        <f t="shared" si="9"/>
        <v>1</v>
      </c>
      <c r="I121" s="38"/>
      <c r="J121" s="41">
        <f t="shared" si="6"/>
        <v>0</v>
      </c>
      <c r="K121" s="43">
        <f t="shared" si="7"/>
        <v>0</v>
      </c>
    </row>
    <row r="122" spans="1:11" s="44" customFormat="1" x14ac:dyDescent="0.25">
      <c r="A122" s="29">
        <v>17</v>
      </c>
      <c r="B122" s="30" t="s">
        <v>772</v>
      </c>
      <c r="C122" s="8" t="s">
        <v>1147</v>
      </c>
      <c r="D122" s="35"/>
      <c r="E122" s="40" t="s">
        <v>31</v>
      </c>
      <c r="F122" s="41">
        <v>1</v>
      </c>
      <c r="G122" s="42">
        <v>40</v>
      </c>
      <c r="H122" s="37">
        <f t="shared" si="9"/>
        <v>1</v>
      </c>
      <c r="I122" s="38"/>
      <c r="J122" s="41">
        <f t="shared" si="6"/>
        <v>0</v>
      </c>
      <c r="K122" s="43">
        <f t="shared" si="7"/>
        <v>0</v>
      </c>
    </row>
    <row r="123" spans="1:11" s="44" customFormat="1" ht="30" x14ac:dyDescent="0.25">
      <c r="A123" s="29">
        <v>17</v>
      </c>
      <c r="B123" s="30" t="s">
        <v>894</v>
      </c>
      <c r="C123" s="9" t="s">
        <v>1022</v>
      </c>
      <c r="D123" s="35"/>
      <c r="E123" s="40" t="s">
        <v>31</v>
      </c>
      <c r="F123" s="66">
        <v>0.01</v>
      </c>
      <c r="G123" s="42">
        <v>110</v>
      </c>
      <c r="H123" s="119">
        <f t="shared" si="9"/>
        <v>0.01</v>
      </c>
      <c r="I123" s="38"/>
      <c r="J123" s="41">
        <f t="shared" si="6"/>
        <v>0</v>
      </c>
      <c r="K123" s="43">
        <f t="shared" si="7"/>
        <v>0</v>
      </c>
    </row>
    <row r="124" spans="1:11" s="44" customFormat="1" x14ac:dyDescent="0.25">
      <c r="A124" s="29">
        <v>17</v>
      </c>
      <c r="B124" s="30" t="s">
        <v>773</v>
      </c>
      <c r="C124" s="9" t="s">
        <v>1023</v>
      </c>
      <c r="D124" s="35"/>
      <c r="E124" s="40" t="s">
        <v>31</v>
      </c>
      <c r="F124" s="66">
        <v>0.01</v>
      </c>
      <c r="G124" s="42">
        <v>3000</v>
      </c>
      <c r="H124" s="119">
        <f t="shared" si="9"/>
        <v>0.01</v>
      </c>
      <c r="I124" s="38"/>
      <c r="J124" s="41">
        <f t="shared" si="6"/>
        <v>0</v>
      </c>
      <c r="K124" s="43">
        <f t="shared" si="7"/>
        <v>0</v>
      </c>
    </row>
    <row r="125" spans="1:11" s="44" customFormat="1" x14ac:dyDescent="0.25">
      <c r="A125" s="29">
        <v>17</v>
      </c>
      <c r="B125" s="30" t="s">
        <v>774</v>
      </c>
      <c r="C125" s="9" t="s">
        <v>376</v>
      </c>
      <c r="D125" s="35"/>
      <c r="E125" s="40" t="s">
        <v>31</v>
      </c>
      <c r="F125" s="41">
        <v>0.5</v>
      </c>
      <c r="G125" s="42">
        <v>50</v>
      </c>
      <c r="H125" s="37">
        <f t="shared" si="9"/>
        <v>0.5</v>
      </c>
      <c r="I125" s="38"/>
      <c r="J125" s="41">
        <f t="shared" si="6"/>
        <v>0</v>
      </c>
      <c r="K125" s="43">
        <f t="shared" si="7"/>
        <v>0</v>
      </c>
    </row>
    <row r="126" spans="1:11" s="44" customFormat="1" x14ac:dyDescent="0.25">
      <c r="A126" s="29">
        <v>17</v>
      </c>
      <c r="B126" s="30" t="s">
        <v>775</v>
      </c>
      <c r="C126" s="9" t="s">
        <v>377</v>
      </c>
      <c r="D126" s="35"/>
      <c r="E126" s="40" t="s">
        <v>31</v>
      </c>
      <c r="F126" s="41">
        <v>1</v>
      </c>
      <c r="G126" s="42">
        <v>130</v>
      </c>
      <c r="H126" s="37">
        <f t="shared" si="9"/>
        <v>1</v>
      </c>
      <c r="I126" s="38"/>
      <c r="J126" s="41">
        <f t="shared" si="6"/>
        <v>0</v>
      </c>
      <c r="K126" s="43">
        <f t="shared" si="7"/>
        <v>0</v>
      </c>
    </row>
    <row r="127" spans="1:11" s="44" customFormat="1" x14ac:dyDescent="0.25">
      <c r="A127" s="29">
        <v>17</v>
      </c>
      <c r="B127" s="30" t="s">
        <v>776</v>
      </c>
      <c r="C127" s="9" t="s">
        <v>1024</v>
      </c>
      <c r="D127" s="35"/>
      <c r="E127" s="40" t="s">
        <v>31</v>
      </c>
      <c r="F127" s="66">
        <v>0.01</v>
      </c>
      <c r="G127" s="42">
        <v>50</v>
      </c>
      <c r="H127" s="119">
        <f t="shared" si="9"/>
        <v>0.01</v>
      </c>
      <c r="I127" s="38"/>
      <c r="J127" s="41">
        <f t="shared" si="6"/>
        <v>0</v>
      </c>
      <c r="K127" s="43">
        <f t="shared" si="7"/>
        <v>0</v>
      </c>
    </row>
    <row r="128" spans="1:11" s="44" customFormat="1" x14ac:dyDescent="0.25">
      <c r="A128" s="29">
        <v>17</v>
      </c>
      <c r="B128" s="30" t="s">
        <v>777</v>
      </c>
      <c r="C128" s="9" t="s">
        <v>855</v>
      </c>
      <c r="D128" s="35"/>
      <c r="E128" s="40" t="s">
        <v>31</v>
      </c>
      <c r="F128" s="66">
        <v>0.01</v>
      </c>
      <c r="G128" s="42">
        <v>400</v>
      </c>
      <c r="H128" s="119">
        <f t="shared" si="9"/>
        <v>0.01</v>
      </c>
      <c r="I128" s="38"/>
      <c r="J128" s="41">
        <f t="shared" si="6"/>
        <v>0</v>
      </c>
      <c r="K128" s="43">
        <f t="shared" si="7"/>
        <v>0</v>
      </c>
    </row>
    <row r="129" spans="1:11" s="44" customFormat="1" ht="30" x14ac:dyDescent="0.25">
      <c r="A129" s="29">
        <v>17</v>
      </c>
      <c r="B129" s="30" t="s">
        <v>778</v>
      </c>
      <c r="C129" s="9" t="s">
        <v>464</v>
      </c>
      <c r="D129" s="35"/>
      <c r="E129" s="40" t="s">
        <v>31</v>
      </c>
      <c r="F129" s="41">
        <v>0.25</v>
      </c>
      <c r="G129" s="42">
        <v>20</v>
      </c>
      <c r="H129" s="37">
        <f t="shared" si="9"/>
        <v>0.25</v>
      </c>
      <c r="I129" s="38"/>
      <c r="J129" s="41">
        <f t="shared" si="6"/>
        <v>0</v>
      </c>
      <c r="K129" s="43">
        <f t="shared" si="7"/>
        <v>0</v>
      </c>
    </row>
    <row r="130" spans="1:11" s="44" customFormat="1" x14ac:dyDescent="0.25">
      <c r="A130" s="29">
        <v>17</v>
      </c>
      <c r="B130" s="30" t="s">
        <v>895</v>
      </c>
      <c r="C130" s="9" t="s">
        <v>1027</v>
      </c>
      <c r="D130" s="35"/>
      <c r="E130" s="40" t="s">
        <v>31</v>
      </c>
      <c r="F130" s="41">
        <v>0.25</v>
      </c>
      <c r="G130" s="42">
        <v>55</v>
      </c>
      <c r="H130" s="37">
        <f t="shared" si="9"/>
        <v>0.25</v>
      </c>
      <c r="I130" s="38"/>
      <c r="J130" s="41">
        <f t="shared" si="6"/>
        <v>0</v>
      </c>
      <c r="K130" s="43">
        <f t="shared" si="7"/>
        <v>0</v>
      </c>
    </row>
    <row r="131" spans="1:11" s="44" customFormat="1" x14ac:dyDescent="0.25">
      <c r="A131" s="29">
        <v>17</v>
      </c>
      <c r="B131" s="30" t="s">
        <v>779</v>
      </c>
      <c r="C131" s="9" t="s">
        <v>378</v>
      </c>
      <c r="D131" s="35"/>
      <c r="E131" s="40" t="s">
        <v>31</v>
      </c>
      <c r="F131" s="41">
        <v>0.25</v>
      </c>
      <c r="G131" s="42">
        <v>40</v>
      </c>
      <c r="H131" s="37">
        <f t="shared" si="9"/>
        <v>0.25</v>
      </c>
      <c r="I131" s="38"/>
      <c r="J131" s="41">
        <f t="shared" ref="J131:J194" si="12">(F131*I131)/H131</f>
        <v>0</v>
      </c>
      <c r="K131" s="43">
        <f t="shared" ref="K131:K194" si="13">ROUND(J131*G131,2)</f>
        <v>0</v>
      </c>
    </row>
    <row r="132" spans="1:11" s="44" customFormat="1" x14ac:dyDescent="0.25">
      <c r="A132" s="29">
        <v>17</v>
      </c>
      <c r="B132" s="30" t="s">
        <v>780</v>
      </c>
      <c r="C132" s="9" t="s">
        <v>379</v>
      </c>
      <c r="D132" s="35"/>
      <c r="E132" s="40" t="s">
        <v>31</v>
      </c>
      <c r="F132" s="41">
        <v>0.2</v>
      </c>
      <c r="G132" s="42">
        <v>45</v>
      </c>
      <c r="H132" s="37">
        <f t="shared" si="9"/>
        <v>0.2</v>
      </c>
      <c r="I132" s="38"/>
      <c r="J132" s="41">
        <f t="shared" si="12"/>
        <v>0</v>
      </c>
      <c r="K132" s="43">
        <f t="shared" si="13"/>
        <v>0</v>
      </c>
    </row>
    <row r="133" spans="1:11" s="44" customFormat="1" ht="45" x14ac:dyDescent="0.25">
      <c r="A133" s="29">
        <v>17</v>
      </c>
      <c r="B133" s="30" t="s">
        <v>781</v>
      </c>
      <c r="C133" s="8" t="s">
        <v>1025</v>
      </c>
      <c r="D133" s="147"/>
      <c r="E133" s="40" t="s">
        <v>31</v>
      </c>
      <c r="F133" s="80">
        <v>0.04</v>
      </c>
      <c r="G133" s="42">
        <v>3000</v>
      </c>
      <c r="H133" s="87">
        <f>+F133</f>
        <v>0.04</v>
      </c>
      <c r="I133" s="38"/>
      <c r="J133" s="41">
        <f t="shared" si="12"/>
        <v>0</v>
      </c>
      <c r="K133" s="43">
        <f t="shared" si="13"/>
        <v>0</v>
      </c>
    </row>
    <row r="134" spans="1:11" s="44" customFormat="1" ht="45" x14ac:dyDescent="0.25">
      <c r="A134" s="29">
        <v>17</v>
      </c>
      <c r="B134" s="30" t="s">
        <v>782</v>
      </c>
      <c r="C134" s="8" t="s">
        <v>430</v>
      </c>
      <c r="D134" s="147"/>
      <c r="E134" s="40" t="s">
        <v>31</v>
      </c>
      <c r="F134" s="80">
        <v>0.05</v>
      </c>
      <c r="G134" s="42">
        <v>3000</v>
      </c>
      <c r="H134" s="87">
        <f t="shared" ref="H134:H138" si="14">+F134</f>
        <v>0.05</v>
      </c>
      <c r="I134" s="38"/>
      <c r="J134" s="41">
        <f t="shared" si="12"/>
        <v>0</v>
      </c>
      <c r="K134" s="43">
        <f t="shared" si="13"/>
        <v>0</v>
      </c>
    </row>
    <row r="135" spans="1:11" s="44" customFormat="1" ht="45" x14ac:dyDescent="0.25">
      <c r="A135" s="29">
        <v>17</v>
      </c>
      <c r="B135" s="30" t="s">
        <v>783</v>
      </c>
      <c r="C135" s="8" t="s">
        <v>629</v>
      </c>
      <c r="D135" s="147"/>
      <c r="E135" s="40" t="s">
        <v>31</v>
      </c>
      <c r="F135" s="80">
        <v>4.4999999999999998E-2</v>
      </c>
      <c r="G135" s="42">
        <v>3000</v>
      </c>
      <c r="H135" s="87">
        <f t="shared" si="14"/>
        <v>4.4999999999999998E-2</v>
      </c>
      <c r="I135" s="38"/>
      <c r="J135" s="41">
        <f t="shared" si="12"/>
        <v>0</v>
      </c>
      <c r="K135" s="43">
        <f t="shared" si="13"/>
        <v>0</v>
      </c>
    </row>
    <row r="136" spans="1:11" s="44" customFormat="1" ht="45" x14ac:dyDescent="0.25">
      <c r="A136" s="29">
        <v>17</v>
      </c>
      <c r="B136" s="30" t="s">
        <v>784</v>
      </c>
      <c r="C136" s="8" t="s">
        <v>1026</v>
      </c>
      <c r="D136" s="147"/>
      <c r="E136" s="40" t="s">
        <v>31</v>
      </c>
      <c r="F136" s="80">
        <v>4.4999999999999998E-2</v>
      </c>
      <c r="G136" s="42">
        <v>1500</v>
      </c>
      <c r="H136" s="87">
        <f t="shared" si="14"/>
        <v>4.4999999999999998E-2</v>
      </c>
      <c r="I136" s="38"/>
      <c r="J136" s="41">
        <f t="shared" si="12"/>
        <v>0</v>
      </c>
      <c r="K136" s="43">
        <f t="shared" si="13"/>
        <v>0</v>
      </c>
    </row>
    <row r="137" spans="1:11" s="44" customFormat="1" ht="30" x14ac:dyDescent="0.25">
      <c r="A137" s="29">
        <v>17</v>
      </c>
      <c r="B137" s="30" t="s">
        <v>785</v>
      </c>
      <c r="C137" s="8" t="s">
        <v>628</v>
      </c>
      <c r="D137" s="147"/>
      <c r="E137" s="40" t="s">
        <v>31</v>
      </c>
      <c r="F137" s="80">
        <v>2.7E-2</v>
      </c>
      <c r="G137" s="42">
        <v>3000</v>
      </c>
      <c r="H137" s="87">
        <f t="shared" si="14"/>
        <v>2.7E-2</v>
      </c>
      <c r="I137" s="38"/>
      <c r="J137" s="41">
        <f t="shared" si="12"/>
        <v>0</v>
      </c>
      <c r="K137" s="43">
        <f t="shared" si="13"/>
        <v>0</v>
      </c>
    </row>
    <row r="138" spans="1:11" s="44" customFormat="1" ht="30" x14ac:dyDescent="0.25">
      <c r="A138" s="29">
        <v>17</v>
      </c>
      <c r="B138" s="30" t="s">
        <v>786</v>
      </c>
      <c r="C138" s="8" t="s">
        <v>871</v>
      </c>
      <c r="D138" s="147"/>
      <c r="E138" s="40" t="s">
        <v>31</v>
      </c>
      <c r="F138" s="80">
        <v>0.15</v>
      </c>
      <c r="G138" s="42">
        <v>200</v>
      </c>
      <c r="H138" s="87">
        <f t="shared" si="14"/>
        <v>0.15</v>
      </c>
      <c r="I138" s="38"/>
      <c r="J138" s="41">
        <f t="shared" si="12"/>
        <v>0</v>
      </c>
      <c r="K138" s="43">
        <f t="shared" si="13"/>
        <v>0</v>
      </c>
    </row>
    <row r="139" spans="1:11" s="44" customFormat="1" x14ac:dyDescent="0.25">
      <c r="A139" s="29">
        <v>17</v>
      </c>
      <c r="B139" s="30" t="s">
        <v>787</v>
      </c>
      <c r="C139" s="9" t="s">
        <v>380</v>
      </c>
      <c r="D139" s="35"/>
      <c r="E139" s="40" t="s">
        <v>31</v>
      </c>
      <c r="F139" s="41">
        <v>0.96</v>
      </c>
      <c r="G139" s="42">
        <v>10</v>
      </c>
      <c r="H139" s="37">
        <f t="shared" si="9"/>
        <v>0.96</v>
      </c>
      <c r="I139" s="38"/>
      <c r="J139" s="41">
        <f t="shared" si="12"/>
        <v>0</v>
      </c>
      <c r="K139" s="43">
        <f t="shared" si="13"/>
        <v>0</v>
      </c>
    </row>
    <row r="140" spans="1:11" s="44" customFormat="1" ht="30" x14ac:dyDescent="0.25">
      <c r="A140" s="29">
        <v>17</v>
      </c>
      <c r="B140" s="30" t="s">
        <v>1148</v>
      </c>
      <c r="C140" s="8" t="s">
        <v>869</v>
      </c>
      <c r="D140" s="147"/>
      <c r="E140" s="40" t="s">
        <v>31</v>
      </c>
      <c r="F140" s="66">
        <v>0.15</v>
      </c>
      <c r="G140" s="42">
        <v>200</v>
      </c>
      <c r="H140" s="119">
        <f>+F140</f>
        <v>0.15</v>
      </c>
      <c r="I140" s="38"/>
      <c r="J140" s="41">
        <f t="shared" si="12"/>
        <v>0</v>
      </c>
      <c r="K140" s="43">
        <f t="shared" si="13"/>
        <v>0</v>
      </c>
    </row>
    <row r="141" spans="1:11" s="44" customFormat="1" ht="30" x14ac:dyDescent="0.25">
      <c r="A141" s="29">
        <v>17</v>
      </c>
      <c r="B141" s="30" t="s">
        <v>788</v>
      </c>
      <c r="C141" s="8" t="s">
        <v>385</v>
      </c>
      <c r="D141" s="147"/>
      <c r="E141" s="40" t="s">
        <v>31</v>
      </c>
      <c r="F141" s="66">
        <v>0.125</v>
      </c>
      <c r="G141" s="42">
        <v>1100</v>
      </c>
      <c r="H141" s="119">
        <f t="shared" ref="H141:H143" si="15">+F141</f>
        <v>0.125</v>
      </c>
      <c r="I141" s="38"/>
      <c r="J141" s="41">
        <f t="shared" si="12"/>
        <v>0</v>
      </c>
      <c r="K141" s="43">
        <f t="shared" si="13"/>
        <v>0</v>
      </c>
    </row>
    <row r="142" spans="1:11" s="44" customFormat="1" x14ac:dyDescent="0.25">
      <c r="A142" s="29">
        <v>17</v>
      </c>
      <c r="B142" s="30" t="s">
        <v>789</v>
      </c>
      <c r="C142" s="8" t="s">
        <v>627</v>
      </c>
      <c r="D142" s="147"/>
      <c r="E142" s="40" t="s">
        <v>31</v>
      </c>
      <c r="F142" s="66">
        <v>0.08</v>
      </c>
      <c r="G142" s="42">
        <v>2900</v>
      </c>
      <c r="H142" s="119">
        <f t="shared" si="15"/>
        <v>0.08</v>
      </c>
      <c r="I142" s="38"/>
      <c r="J142" s="41">
        <f t="shared" si="12"/>
        <v>0</v>
      </c>
      <c r="K142" s="43">
        <f t="shared" si="13"/>
        <v>0</v>
      </c>
    </row>
    <row r="143" spans="1:11" s="44" customFormat="1" ht="30" x14ac:dyDescent="0.25">
      <c r="A143" s="29">
        <v>17</v>
      </c>
      <c r="B143" s="30" t="s">
        <v>896</v>
      </c>
      <c r="C143" s="8" t="s">
        <v>1028</v>
      </c>
      <c r="D143" s="147"/>
      <c r="E143" s="40" t="s">
        <v>31</v>
      </c>
      <c r="F143" s="66">
        <v>1.7050000000000001</v>
      </c>
      <c r="G143" s="42">
        <v>60</v>
      </c>
      <c r="H143" s="119">
        <f t="shared" si="15"/>
        <v>1.7050000000000001</v>
      </c>
      <c r="I143" s="38"/>
      <c r="J143" s="41">
        <f t="shared" si="12"/>
        <v>0</v>
      </c>
      <c r="K143" s="43">
        <f t="shared" si="13"/>
        <v>0</v>
      </c>
    </row>
    <row r="144" spans="1:11" s="44" customFormat="1" x14ac:dyDescent="0.25">
      <c r="A144" s="29">
        <v>17</v>
      </c>
      <c r="B144" s="30" t="s">
        <v>790</v>
      </c>
      <c r="C144" s="9" t="s">
        <v>381</v>
      </c>
      <c r="D144" s="35"/>
      <c r="E144" s="40" t="s">
        <v>31</v>
      </c>
      <c r="F144" s="41">
        <v>0.1</v>
      </c>
      <c r="G144" s="42">
        <v>20</v>
      </c>
      <c r="H144" s="37">
        <f t="shared" si="9"/>
        <v>0.1</v>
      </c>
      <c r="I144" s="38"/>
      <c r="J144" s="41">
        <f t="shared" si="12"/>
        <v>0</v>
      </c>
      <c r="K144" s="43">
        <f t="shared" si="13"/>
        <v>0</v>
      </c>
    </row>
    <row r="145" spans="1:11" s="44" customFormat="1" ht="16.5" customHeight="1" x14ac:dyDescent="0.25">
      <c r="A145" s="29">
        <v>17</v>
      </c>
      <c r="B145" s="30" t="s">
        <v>791</v>
      </c>
      <c r="C145" s="9" t="s">
        <v>382</v>
      </c>
      <c r="D145" s="35"/>
      <c r="E145" s="40" t="s">
        <v>31</v>
      </c>
      <c r="F145" s="41">
        <v>0.1</v>
      </c>
      <c r="G145" s="42">
        <v>50</v>
      </c>
      <c r="H145" s="37">
        <f t="shared" si="9"/>
        <v>0.1</v>
      </c>
      <c r="I145" s="38"/>
      <c r="J145" s="41">
        <f t="shared" si="12"/>
        <v>0</v>
      </c>
      <c r="K145" s="43">
        <f t="shared" si="13"/>
        <v>0</v>
      </c>
    </row>
    <row r="146" spans="1:11" s="44" customFormat="1" ht="30" x14ac:dyDescent="0.25">
      <c r="A146" s="29">
        <v>17</v>
      </c>
      <c r="B146" s="30" t="s">
        <v>792</v>
      </c>
      <c r="C146" s="61" t="s">
        <v>875</v>
      </c>
      <c r="D146" s="35"/>
      <c r="E146" s="40" t="s">
        <v>31</v>
      </c>
      <c r="F146" s="41">
        <v>0.4</v>
      </c>
      <c r="G146" s="42">
        <v>10</v>
      </c>
      <c r="H146" s="37">
        <f t="shared" si="9"/>
        <v>0.4</v>
      </c>
      <c r="I146" s="38"/>
      <c r="J146" s="41">
        <f t="shared" si="12"/>
        <v>0</v>
      </c>
      <c r="K146" s="43">
        <f t="shared" si="13"/>
        <v>0</v>
      </c>
    </row>
    <row r="147" spans="1:11" s="44" customFormat="1" x14ac:dyDescent="0.25">
      <c r="A147" s="29">
        <v>17</v>
      </c>
      <c r="B147" s="30" t="s">
        <v>793</v>
      </c>
      <c r="C147" s="61" t="s">
        <v>1029</v>
      </c>
      <c r="D147" s="35"/>
      <c r="E147" s="40" t="s">
        <v>31</v>
      </c>
      <c r="F147" s="41">
        <v>0.3</v>
      </c>
      <c r="G147" s="42">
        <v>10</v>
      </c>
      <c r="H147" s="37">
        <f t="shared" si="9"/>
        <v>0.3</v>
      </c>
      <c r="I147" s="38"/>
      <c r="J147" s="41">
        <f t="shared" si="12"/>
        <v>0</v>
      </c>
      <c r="K147" s="43">
        <f t="shared" si="13"/>
        <v>0</v>
      </c>
    </row>
    <row r="148" spans="1:11" s="44" customFormat="1" x14ac:dyDescent="0.25">
      <c r="A148" s="29">
        <v>17</v>
      </c>
      <c r="B148" s="30" t="s">
        <v>794</v>
      </c>
      <c r="C148" s="61" t="s">
        <v>1030</v>
      </c>
      <c r="D148" s="35"/>
      <c r="E148" s="40" t="s">
        <v>31</v>
      </c>
      <c r="F148" s="41">
        <v>0.3</v>
      </c>
      <c r="G148" s="42">
        <v>10</v>
      </c>
      <c r="H148" s="37">
        <f t="shared" si="9"/>
        <v>0.3</v>
      </c>
      <c r="I148" s="38"/>
      <c r="J148" s="41">
        <f t="shared" si="12"/>
        <v>0</v>
      </c>
      <c r="K148" s="43">
        <f t="shared" si="13"/>
        <v>0</v>
      </c>
    </row>
    <row r="149" spans="1:11" s="44" customFormat="1" x14ac:dyDescent="0.25">
      <c r="A149" s="29">
        <v>17</v>
      </c>
      <c r="B149" s="30" t="s">
        <v>795</v>
      </c>
      <c r="C149" s="9" t="s">
        <v>872</v>
      </c>
      <c r="D149" s="35"/>
      <c r="E149" s="40" t="s">
        <v>31</v>
      </c>
      <c r="F149" s="41">
        <v>7.0000000000000007E-2</v>
      </c>
      <c r="G149" s="42">
        <v>10</v>
      </c>
      <c r="H149" s="37">
        <f t="shared" si="9"/>
        <v>7.0000000000000007E-2</v>
      </c>
      <c r="I149" s="38"/>
      <c r="J149" s="41">
        <f t="shared" si="12"/>
        <v>0</v>
      </c>
      <c r="K149" s="43">
        <f t="shared" si="13"/>
        <v>0</v>
      </c>
    </row>
    <row r="150" spans="1:11" s="44" customFormat="1" x14ac:dyDescent="0.25">
      <c r="A150" s="29">
        <v>17</v>
      </c>
      <c r="B150" s="30" t="s">
        <v>796</v>
      </c>
      <c r="C150" s="9" t="s">
        <v>1031</v>
      </c>
      <c r="D150" s="35"/>
      <c r="E150" s="40" t="s">
        <v>1005</v>
      </c>
      <c r="F150" s="41">
        <v>1</v>
      </c>
      <c r="G150" s="42">
        <v>85</v>
      </c>
      <c r="H150" s="37">
        <f t="shared" si="9"/>
        <v>1</v>
      </c>
      <c r="I150" s="38"/>
      <c r="J150" s="41">
        <f t="shared" si="12"/>
        <v>0</v>
      </c>
      <c r="K150" s="43">
        <f t="shared" si="13"/>
        <v>0</v>
      </c>
    </row>
    <row r="151" spans="1:11" s="44" customFormat="1" x14ac:dyDescent="0.25">
      <c r="A151" s="29">
        <v>17</v>
      </c>
      <c r="B151" s="30" t="s">
        <v>797</v>
      </c>
      <c r="C151" s="9" t="s">
        <v>873</v>
      </c>
      <c r="D151" s="35"/>
      <c r="E151" s="40" t="s">
        <v>31</v>
      </c>
      <c r="F151" s="41">
        <v>0.2</v>
      </c>
      <c r="G151" s="42">
        <v>65</v>
      </c>
      <c r="H151" s="37">
        <f t="shared" si="9"/>
        <v>0.2</v>
      </c>
      <c r="I151" s="38"/>
      <c r="J151" s="41">
        <f t="shared" si="12"/>
        <v>0</v>
      </c>
      <c r="K151" s="43">
        <f t="shared" si="13"/>
        <v>0</v>
      </c>
    </row>
    <row r="152" spans="1:11" s="44" customFormat="1" x14ac:dyDescent="0.25">
      <c r="A152" s="29">
        <v>17</v>
      </c>
      <c r="B152" s="30" t="s">
        <v>897</v>
      </c>
      <c r="C152" s="9" t="s">
        <v>383</v>
      </c>
      <c r="D152" s="35"/>
      <c r="E152" s="40" t="s">
        <v>31</v>
      </c>
      <c r="F152" s="41">
        <v>0.2</v>
      </c>
      <c r="G152" s="42">
        <v>50</v>
      </c>
      <c r="H152" s="37">
        <f t="shared" si="9"/>
        <v>0.2</v>
      </c>
      <c r="I152" s="38"/>
      <c r="J152" s="41">
        <f t="shared" si="12"/>
        <v>0</v>
      </c>
      <c r="K152" s="43">
        <f t="shared" si="13"/>
        <v>0</v>
      </c>
    </row>
    <row r="153" spans="1:11" s="44" customFormat="1" x14ac:dyDescent="0.25">
      <c r="A153" s="29">
        <v>17</v>
      </c>
      <c r="B153" s="30" t="s">
        <v>798</v>
      </c>
      <c r="C153" s="9" t="s">
        <v>1032</v>
      </c>
      <c r="D153" s="35"/>
      <c r="E153" s="40" t="s">
        <v>1005</v>
      </c>
      <c r="F153" s="41">
        <v>1</v>
      </c>
      <c r="G153" s="42">
        <v>20</v>
      </c>
      <c r="H153" s="37">
        <f t="shared" ref="H153" si="16">+F153</f>
        <v>1</v>
      </c>
      <c r="I153" s="38"/>
      <c r="J153" s="41">
        <f t="shared" si="12"/>
        <v>0</v>
      </c>
      <c r="K153" s="43">
        <f t="shared" si="13"/>
        <v>0</v>
      </c>
    </row>
    <row r="154" spans="1:11" s="44" customFormat="1" x14ac:dyDescent="0.25">
      <c r="A154" s="29">
        <v>17</v>
      </c>
      <c r="B154" s="30" t="s">
        <v>799</v>
      </c>
      <c r="C154" s="9" t="s">
        <v>874</v>
      </c>
      <c r="D154" s="35"/>
      <c r="E154" s="40" t="s">
        <v>31</v>
      </c>
      <c r="F154" s="41">
        <v>0.2</v>
      </c>
      <c r="G154" s="42">
        <v>20</v>
      </c>
      <c r="H154" s="37">
        <f t="shared" si="9"/>
        <v>0.2</v>
      </c>
      <c r="I154" s="38"/>
      <c r="J154" s="41">
        <f t="shared" si="12"/>
        <v>0</v>
      </c>
      <c r="K154" s="43">
        <f t="shared" si="13"/>
        <v>0</v>
      </c>
    </row>
    <row r="155" spans="1:11" s="44" customFormat="1" x14ac:dyDescent="0.25">
      <c r="A155" s="29">
        <v>17</v>
      </c>
      <c r="B155" s="30" t="s">
        <v>800</v>
      </c>
      <c r="C155" s="9" t="s">
        <v>1033</v>
      </c>
      <c r="D155" s="35"/>
      <c r="E155" s="40" t="s">
        <v>31</v>
      </c>
      <c r="F155" s="41">
        <v>0.16500000000000001</v>
      </c>
      <c r="G155" s="42">
        <v>100</v>
      </c>
      <c r="H155" s="37">
        <f>+F155</f>
        <v>0.16500000000000001</v>
      </c>
      <c r="I155" s="38"/>
      <c r="J155" s="41">
        <f t="shared" si="12"/>
        <v>0</v>
      </c>
      <c r="K155" s="43">
        <f t="shared" si="13"/>
        <v>0</v>
      </c>
    </row>
    <row r="156" spans="1:11" s="44" customFormat="1" x14ac:dyDescent="0.25">
      <c r="A156" s="29">
        <v>17</v>
      </c>
      <c r="B156" s="30" t="s">
        <v>801</v>
      </c>
      <c r="C156" s="9" t="s">
        <v>868</v>
      </c>
      <c r="D156" s="35"/>
      <c r="E156" s="40" t="s">
        <v>31</v>
      </c>
      <c r="F156" s="41">
        <v>0.15</v>
      </c>
      <c r="G156" s="42">
        <v>40</v>
      </c>
      <c r="H156" s="37">
        <f t="shared" si="9"/>
        <v>0.15</v>
      </c>
      <c r="I156" s="38"/>
      <c r="J156" s="41">
        <f t="shared" si="12"/>
        <v>0</v>
      </c>
      <c r="K156" s="43">
        <f t="shared" si="13"/>
        <v>0</v>
      </c>
    </row>
    <row r="157" spans="1:11" s="44" customFormat="1" ht="30" x14ac:dyDescent="0.25">
      <c r="A157" s="29">
        <v>17</v>
      </c>
      <c r="B157" s="30" t="s">
        <v>802</v>
      </c>
      <c r="C157" s="9" t="s">
        <v>867</v>
      </c>
      <c r="D157" s="35"/>
      <c r="E157" s="40" t="s">
        <v>31</v>
      </c>
      <c r="F157" s="41">
        <v>0.15</v>
      </c>
      <c r="G157" s="42">
        <v>50</v>
      </c>
      <c r="H157" s="37">
        <f>+F157</f>
        <v>0.15</v>
      </c>
      <c r="I157" s="38"/>
      <c r="J157" s="41">
        <f t="shared" si="12"/>
        <v>0</v>
      </c>
      <c r="K157" s="43">
        <f t="shared" si="13"/>
        <v>0</v>
      </c>
    </row>
    <row r="158" spans="1:11" s="44" customFormat="1" x14ac:dyDescent="0.25">
      <c r="A158" s="29">
        <v>17</v>
      </c>
      <c r="B158" s="30" t="s">
        <v>803</v>
      </c>
      <c r="C158" s="9" t="s">
        <v>1034</v>
      </c>
      <c r="D158" s="35"/>
      <c r="E158" s="40" t="s">
        <v>31</v>
      </c>
      <c r="F158" s="41">
        <v>0.1</v>
      </c>
      <c r="G158" s="42">
        <v>80</v>
      </c>
      <c r="H158" s="37">
        <f t="shared" si="9"/>
        <v>0.1</v>
      </c>
      <c r="I158" s="38"/>
      <c r="J158" s="41">
        <f t="shared" si="12"/>
        <v>0</v>
      </c>
      <c r="K158" s="43">
        <f t="shared" si="13"/>
        <v>0</v>
      </c>
    </row>
    <row r="159" spans="1:11" s="44" customFormat="1" ht="30" x14ac:dyDescent="0.25">
      <c r="A159" s="29">
        <v>17</v>
      </c>
      <c r="B159" s="30" t="s">
        <v>804</v>
      </c>
      <c r="C159" s="9" t="s">
        <v>863</v>
      </c>
      <c r="D159" s="35"/>
      <c r="E159" s="40" t="s">
        <v>31</v>
      </c>
      <c r="F159" s="41">
        <v>0.05</v>
      </c>
      <c r="G159" s="42">
        <v>50</v>
      </c>
      <c r="H159" s="37">
        <f t="shared" ref="H159:H170" si="17">+F159</f>
        <v>0.05</v>
      </c>
      <c r="I159" s="38"/>
      <c r="J159" s="41">
        <f t="shared" si="12"/>
        <v>0</v>
      </c>
      <c r="K159" s="43">
        <f t="shared" si="13"/>
        <v>0</v>
      </c>
    </row>
    <row r="160" spans="1:11" s="44" customFormat="1" x14ac:dyDescent="0.25">
      <c r="A160" s="29">
        <v>17</v>
      </c>
      <c r="B160" s="30" t="s">
        <v>805</v>
      </c>
      <c r="C160" s="9" t="s">
        <v>1035</v>
      </c>
      <c r="D160" s="35"/>
      <c r="E160" s="40" t="s">
        <v>31</v>
      </c>
      <c r="F160" s="41">
        <v>0.1</v>
      </c>
      <c r="G160" s="42">
        <v>20</v>
      </c>
      <c r="H160" s="37">
        <f t="shared" si="17"/>
        <v>0.1</v>
      </c>
      <c r="I160" s="38"/>
      <c r="J160" s="41">
        <f t="shared" si="12"/>
        <v>0</v>
      </c>
      <c r="K160" s="43">
        <f t="shared" si="13"/>
        <v>0</v>
      </c>
    </row>
    <row r="161" spans="1:11" s="44" customFormat="1" ht="60" x14ac:dyDescent="0.25">
      <c r="A161" s="29">
        <v>17</v>
      </c>
      <c r="B161" s="30" t="s">
        <v>806</v>
      </c>
      <c r="C161" s="9" t="s">
        <v>879</v>
      </c>
      <c r="D161" s="35"/>
      <c r="E161" s="40" t="s">
        <v>31</v>
      </c>
      <c r="F161" s="41">
        <v>0.03</v>
      </c>
      <c r="G161" s="42">
        <v>100</v>
      </c>
      <c r="H161" s="37">
        <f t="shared" si="17"/>
        <v>0.03</v>
      </c>
      <c r="I161" s="38"/>
      <c r="J161" s="41">
        <f t="shared" si="12"/>
        <v>0</v>
      </c>
      <c r="K161" s="43">
        <f t="shared" si="13"/>
        <v>0</v>
      </c>
    </row>
    <row r="162" spans="1:11" s="44" customFormat="1" ht="60" x14ac:dyDescent="0.25">
      <c r="A162" s="29">
        <v>17</v>
      </c>
      <c r="B162" s="30" t="s">
        <v>807</v>
      </c>
      <c r="C162" s="9" t="s">
        <v>878</v>
      </c>
      <c r="D162" s="35"/>
      <c r="E162" s="40" t="s">
        <v>31</v>
      </c>
      <c r="F162" s="41">
        <v>0.03</v>
      </c>
      <c r="G162" s="42">
        <v>100</v>
      </c>
      <c r="H162" s="37">
        <v>0.03</v>
      </c>
      <c r="I162" s="38"/>
      <c r="J162" s="41">
        <f t="shared" si="12"/>
        <v>0</v>
      </c>
      <c r="K162" s="43">
        <f t="shared" si="13"/>
        <v>0</v>
      </c>
    </row>
    <row r="163" spans="1:11" s="44" customFormat="1" ht="75" x14ac:dyDescent="0.25">
      <c r="A163" s="29">
        <v>17</v>
      </c>
      <c r="B163" s="30" t="s">
        <v>808</v>
      </c>
      <c r="C163" s="9" t="s">
        <v>877</v>
      </c>
      <c r="D163" s="35"/>
      <c r="E163" s="40" t="s">
        <v>31</v>
      </c>
      <c r="F163" s="41">
        <v>0.03</v>
      </c>
      <c r="G163" s="42">
        <v>150</v>
      </c>
      <c r="H163" s="37">
        <f t="shared" si="17"/>
        <v>0.03</v>
      </c>
      <c r="I163" s="38"/>
      <c r="J163" s="41">
        <f t="shared" si="12"/>
        <v>0</v>
      </c>
      <c r="K163" s="43">
        <f t="shared" si="13"/>
        <v>0</v>
      </c>
    </row>
    <row r="164" spans="1:11" s="44" customFormat="1" ht="45.75" customHeight="1" x14ac:dyDescent="0.25">
      <c r="A164" s="29">
        <v>17</v>
      </c>
      <c r="B164" s="30" t="s">
        <v>809</v>
      </c>
      <c r="C164" s="9" t="s">
        <v>384</v>
      </c>
      <c r="D164" s="35"/>
      <c r="E164" s="40" t="s">
        <v>31</v>
      </c>
      <c r="F164" s="66">
        <v>1.4E-2</v>
      </c>
      <c r="G164" s="42">
        <v>140</v>
      </c>
      <c r="H164" s="119">
        <f t="shared" si="17"/>
        <v>1.4E-2</v>
      </c>
      <c r="I164" s="38"/>
      <c r="J164" s="41">
        <f t="shared" si="12"/>
        <v>0</v>
      </c>
      <c r="K164" s="43">
        <f t="shared" si="13"/>
        <v>0</v>
      </c>
    </row>
    <row r="165" spans="1:11" s="44" customFormat="1" ht="77.25" customHeight="1" x14ac:dyDescent="0.25">
      <c r="A165" s="29">
        <v>17</v>
      </c>
      <c r="B165" s="30" t="s">
        <v>810</v>
      </c>
      <c r="C165" s="9" t="s">
        <v>866</v>
      </c>
      <c r="D165" s="35"/>
      <c r="E165" s="40" t="s">
        <v>31</v>
      </c>
      <c r="F165" s="41">
        <v>0.3</v>
      </c>
      <c r="G165" s="42">
        <v>5</v>
      </c>
      <c r="H165" s="37">
        <f t="shared" si="17"/>
        <v>0.3</v>
      </c>
      <c r="I165" s="38"/>
      <c r="J165" s="41">
        <f t="shared" si="12"/>
        <v>0</v>
      </c>
      <c r="K165" s="43">
        <f t="shared" si="13"/>
        <v>0</v>
      </c>
    </row>
    <row r="166" spans="1:11" s="44" customFormat="1" ht="30" x14ac:dyDescent="0.25">
      <c r="A166" s="29">
        <v>17</v>
      </c>
      <c r="B166" s="30" t="s">
        <v>811</v>
      </c>
      <c r="C166" s="9" t="s">
        <v>1036</v>
      </c>
      <c r="D166" s="35"/>
      <c r="E166" s="40" t="s">
        <v>31</v>
      </c>
      <c r="F166" s="41">
        <v>0.13</v>
      </c>
      <c r="G166" s="42">
        <v>20</v>
      </c>
      <c r="H166" s="37">
        <f t="shared" si="17"/>
        <v>0.13</v>
      </c>
      <c r="I166" s="38"/>
      <c r="J166" s="41">
        <f t="shared" si="12"/>
        <v>0</v>
      </c>
      <c r="K166" s="43">
        <f t="shared" si="13"/>
        <v>0</v>
      </c>
    </row>
    <row r="167" spans="1:11" s="44" customFormat="1" x14ac:dyDescent="0.25">
      <c r="A167" s="29">
        <v>17</v>
      </c>
      <c r="B167" s="30" t="s">
        <v>812</v>
      </c>
      <c r="C167" s="9" t="s">
        <v>1037</v>
      </c>
      <c r="D167" s="35"/>
      <c r="E167" s="40" t="s">
        <v>31</v>
      </c>
      <c r="F167" s="66">
        <v>0.05</v>
      </c>
      <c r="G167" s="42">
        <v>9</v>
      </c>
      <c r="H167" s="119">
        <f t="shared" si="17"/>
        <v>0.05</v>
      </c>
      <c r="I167" s="38"/>
      <c r="J167" s="41">
        <f t="shared" si="12"/>
        <v>0</v>
      </c>
      <c r="K167" s="43">
        <f t="shared" si="13"/>
        <v>0</v>
      </c>
    </row>
    <row r="168" spans="1:11" s="44" customFormat="1" ht="30" x14ac:dyDescent="0.25">
      <c r="A168" s="29">
        <v>17</v>
      </c>
      <c r="B168" s="30" t="s">
        <v>813</v>
      </c>
      <c r="C168" s="9" t="s">
        <v>1038</v>
      </c>
      <c r="D168" s="35"/>
      <c r="E168" s="40" t="s">
        <v>31</v>
      </c>
      <c r="F168" s="41">
        <v>0.25</v>
      </c>
      <c r="G168" s="42">
        <v>10</v>
      </c>
      <c r="H168" s="37">
        <f t="shared" si="17"/>
        <v>0.25</v>
      </c>
      <c r="I168" s="38"/>
      <c r="J168" s="41">
        <f t="shared" si="12"/>
        <v>0</v>
      </c>
      <c r="K168" s="43">
        <f t="shared" si="13"/>
        <v>0</v>
      </c>
    </row>
    <row r="169" spans="1:11" s="44" customFormat="1" x14ac:dyDescent="0.25">
      <c r="A169" s="29">
        <v>17</v>
      </c>
      <c r="B169" s="30" t="s">
        <v>814</v>
      </c>
      <c r="C169" s="9" t="s">
        <v>865</v>
      </c>
      <c r="D169" s="35"/>
      <c r="E169" s="40" t="s">
        <v>31</v>
      </c>
      <c r="F169" s="41">
        <v>0.4</v>
      </c>
      <c r="G169" s="42">
        <v>20</v>
      </c>
      <c r="H169" s="37">
        <f t="shared" si="17"/>
        <v>0.4</v>
      </c>
      <c r="I169" s="38"/>
      <c r="J169" s="41">
        <f t="shared" si="12"/>
        <v>0</v>
      </c>
      <c r="K169" s="43">
        <f t="shared" si="13"/>
        <v>0</v>
      </c>
    </row>
    <row r="170" spans="1:11" s="44" customFormat="1" x14ac:dyDescent="0.25">
      <c r="A170" s="29">
        <v>17</v>
      </c>
      <c r="B170" s="30" t="s">
        <v>815</v>
      </c>
      <c r="C170" s="9" t="s">
        <v>864</v>
      </c>
      <c r="D170" s="35"/>
      <c r="E170" s="40" t="s">
        <v>31</v>
      </c>
      <c r="F170" s="41">
        <v>0.4</v>
      </c>
      <c r="G170" s="42">
        <v>10</v>
      </c>
      <c r="H170" s="37">
        <f t="shared" si="17"/>
        <v>0.4</v>
      </c>
      <c r="I170" s="38"/>
      <c r="J170" s="41">
        <f t="shared" si="12"/>
        <v>0</v>
      </c>
      <c r="K170" s="43">
        <f t="shared" si="13"/>
        <v>0</v>
      </c>
    </row>
    <row r="171" spans="1:11" s="44" customFormat="1" x14ac:dyDescent="0.25">
      <c r="A171" s="29">
        <v>17</v>
      </c>
      <c r="B171" s="30" t="s">
        <v>816</v>
      </c>
      <c r="C171" s="8" t="s">
        <v>1039</v>
      </c>
      <c r="D171" s="35"/>
      <c r="E171" s="40" t="s">
        <v>86</v>
      </c>
      <c r="F171" s="41">
        <v>0.5</v>
      </c>
      <c r="G171" s="74">
        <v>2000</v>
      </c>
      <c r="H171" s="37">
        <f t="shared" ref="H171:H186" si="18">+F171</f>
        <v>0.5</v>
      </c>
      <c r="I171" s="73"/>
      <c r="J171" s="41">
        <f t="shared" si="12"/>
        <v>0</v>
      </c>
      <c r="K171" s="43">
        <f t="shared" si="13"/>
        <v>0</v>
      </c>
    </row>
    <row r="172" spans="1:11" s="44" customFormat="1" ht="30" x14ac:dyDescent="0.25">
      <c r="A172" s="29">
        <v>17</v>
      </c>
      <c r="B172" s="30" t="s">
        <v>817</v>
      </c>
      <c r="C172" s="8" t="s">
        <v>310</v>
      </c>
      <c r="D172" s="35"/>
      <c r="E172" s="40" t="s">
        <v>86</v>
      </c>
      <c r="F172" s="41">
        <v>0.5</v>
      </c>
      <c r="G172" s="74">
        <v>335</v>
      </c>
      <c r="H172" s="37">
        <f t="shared" si="18"/>
        <v>0.5</v>
      </c>
      <c r="I172" s="73"/>
      <c r="J172" s="41">
        <f t="shared" si="12"/>
        <v>0</v>
      </c>
      <c r="K172" s="43">
        <f t="shared" si="13"/>
        <v>0</v>
      </c>
    </row>
    <row r="173" spans="1:11" s="44" customFormat="1" ht="30" x14ac:dyDescent="0.25">
      <c r="A173" s="29">
        <v>17</v>
      </c>
      <c r="B173" s="30" t="s">
        <v>818</v>
      </c>
      <c r="C173" s="8" t="s">
        <v>870</v>
      </c>
      <c r="D173" s="35"/>
      <c r="E173" s="40" t="s">
        <v>86</v>
      </c>
      <c r="F173" s="41">
        <v>0.5</v>
      </c>
      <c r="G173" s="74">
        <v>8</v>
      </c>
      <c r="H173" s="37">
        <f t="shared" si="18"/>
        <v>0.5</v>
      </c>
      <c r="I173" s="73"/>
      <c r="J173" s="41">
        <f t="shared" si="12"/>
        <v>0</v>
      </c>
      <c r="K173" s="43">
        <f t="shared" si="13"/>
        <v>0</v>
      </c>
    </row>
    <row r="174" spans="1:11" s="44" customFormat="1" x14ac:dyDescent="0.25">
      <c r="A174" s="29">
        <v>17</v>
      </c>
      <c r="B174" s="30" t="s">
        <v>819</v>
      </c>
      <c r="C174" s="8" t="s">
        <v>313</v>
      </c>
      <c r="D174" s="35"/>
      <c r="E174" s="40" t="s">
        <v>86</v>
      </c>
      <c r="F174" s="41">
        <v>1.5</v>
      </c>
      <c r="G174" s="74">
        <v>400</v>
      </c>
      <c r="H174" s="37">
        <f>+F174</f>
        <v>1.5</v>
      </c>
      <c r="I174" s="73"/>
      <c r="J174" s="41">
        <f t="shared" si="12"/>
        <v>0</v>
      </c>
      <c r="K174" s="43">
        <f t="shared" si="13"/>
        <v>0</v>
      </c>
    </row>
    <row r="175" spans="1:11" s="44" customFormat="1" x14ac:dyDescent="0.25">
      <c r="A175" s="29">
        <v>17</v>
      </c>
      <c r="B175" s="30" t="s">
        <v>820</v>
      </c>
      <c r="C175" s="8" t="s">
        <v>311</v>
      </c>
      <c r="D175" s="35"/>
      <c r="E175" s="40" t="s">
        <v>86</v>
      </c>
      <c r="F175" s="41">
        <v>1</v>
      </c>
      <c r="G175" s="74">
        <v>120</v>
      </c>
      <c r="H175" s="37">
        <f>+F175</f>
        <v>1</v>
      </c>
      <c r="I175" s="73"/>
      <c r="J175" s="41">
        <f t="shared" si="12"/>
        <v>0</v>
      </c>
      <c r="K175" s="43">
        <f t="shared" si="13"/>
        <v>0</v>
      </c>
    </row>
    <row r="176" spans="1:11" s="44" customFormat="1" x14ac:dyDescent="0.25">
      <c r="A176" s="29">
        <v>17</v>
      </c>
      <c r="B176" s="30" t="s">
        <v>821</v>
      </c>
      <c r="C176" s="8" t="s">
        <v>312</v>
      </c>
      <c r="D176" s="35"/>
      <c r="E176" s="40" t="s">
        <v>86</v>
      </c>
      <c r="F176" s="41">
        <v>1.5</v>
      </c>
      <c r="G176" s="74">
        <v>240</v>
      </c>
      <c r="H176" s="37">
        <f>+F176</f>
        <v>1.5</v>
      </c>
      <c r="I176" s="73"/>
      <c r="J176" s="41">
        <f t="shared" si="12"/>
        <v>0</v>
      </c>
      <c r="K176" s="43">
        <f t="shared" si="13"/>
        <v>0</v>
      </c>
    </row>
    <row r="177" spans="1:11" s="44" customFormat="1" x14ac:dyDescent="0.25">
      <c r="A177" s="29">
        <v>17</v>
      </c>
      <c r="B177" s="30" t="s">
        <v>822</v>
      </c>
      <c r="C177" s="8" t="s">
        <v>315</v>
      </c>
      <c r="D177" s="35"/>
      <c r="E177" s="40" t="s">
        <v>86</v>
      </c>
      <c r="F177" s="41">
        <v>1</v>
      </c>
      <c r="G177" s="74">
        <v>60</v>
      </c>
      <c r="H177" s="37">
        <f>+F177</f>
        <v>1</v>
      </c>
      <c r="I177" s="73"/>
      <c r="J177" s="41">
        <f t="shared" si="12"/>
        <v>0</v>
      </c>
      <c r="K177" s="43">
        <f t="shared" si="13"/>
        <v>0</v>
      </c>
    </row>
    <row r="178" spans="1:11" s="44" customFormat="1" ht="30" x14ac:dyDescent="0.25">
      <c r="A178" s="29">
        <v>17</v>
      </c>
      <c r="B178" s="30" t="s">
        <v>823</v>
      </c>
      <c r="C178" s="8" t="s">
        <v>314</v>
      </c>
      <c r="D178" s="35"/>
      <c r="E178" s="40" t="s">
        <v>86</v>
      </c>
      <c r="F178" s="41">
        <v>0.5</v>
      </c>
      <c r="G178" s="74">
        <v>1200</v>
      </c>
      <c r="H178" s="37">
        <f t="shared" si="18"/>
        <v>0.5</v>
      </c>
      <c r="I178" s="73"/>
      <c r="J178" s="41">
        <f t="shared" si="12"/>
        <v>0</v>
      </c>
      <c r="K178" s="43">
        <f t="shared" si="13"/>
        <v>0</v>
      </c>
    </row>
    <row r="179" spans="1:11" s="44" customFormat="1" x14ac:dyDescent="0.25">
      <c r="A179" s="29">
        <v>17</v>
      </c>
      <c r="B179" s="30" t="s">
        <v>1149</v>
      </c>
      <c r="C179" s="8" t="s">
        <v>316</v>
      </c>
      <c r="D179" s="35"/>
      <c r="E179" s="40" t="s">
        <v>86</v>
      </c>
      <c r="F179" s="41">
        <v>0.5</v>
      </c>
      <c r="G179" s="74">
        <v>600</v>
      </c>
      <c r="H179" s="37">
        <f t="shared" si="18"/>
        <v>0.5</v>
      </c>
      <c r="I179" s="73"/>
      <c r="J179" s="41">
        <f t="shared" si="12"/>
        <v>0</v>
      </c>
      <c r="K179" s="43">
        <f t="shared" si="13"/>
        <v>0</v>
      </c>
    </row>
    <row r="180" spans="1:11" s="44" customFormat="1" ht="16.5" customHeight="1" x14ac:dyDescent="0.25">
      <c r="A180" s="29">
        <v>17</v>
      </c>
      <c r="B180" s="30" t="s">
        <v>1150</v>
      </c>
      <c r="C180" s="8" t="s">
        <v>1040</v>
      </c>
      <c r="D180" s="35"/>
      <c r="E180" s="40" t="s">
        <v>86</v>
      </c>
      <c r="F180" s="41">
        <v>0.27500000000000002</v>
      </c>
      <c r="G180" s="75">
        <v>120</v>
      </c>
      <c r="H180" s="37">
        <f t="shared" si="18"/>
        <v>0.27500000000000002</v>
      </c>
      <c r="I180" s="73"/>
      <c r="J180" s="41">
        <f t="shared" si="12"/>
        <v>0</v>
      </c>
      <c r="K180" s="43">
        <f t="shared" si="13"/>
        <v>0</v>
      </c>
    </row>
    <row r="181" spans="1:11" s="44" customFormat="1" ht="30" x14ac:dyDescent="0.25">
      <c r="A181" s="29">
        <v>17</v>
      </c>
      <c r="B181" s="30" t="s">
        <v>824</v>
      </c>
      <c r="C181" s="8" t="s">
        <v>317</v>
      </c>
      <c r="D181" s="35"/>
      <c r="E181" s="40" t="s">
        <v>86</v>
      </c>
      <c r="F181" s="41">
        <v>1.5</v>
      </c>
      <c r="G181" s="74">
        <v>80</v>
      </c>
      <c r="H181" s="37">
        <f t="shared" si="18"/>
        <v>1.5</v>
      </c>
      <c r="I181" s="73"/>
      <c r="J181" s="41">
        <f t="shared" si="12"/>
        <v>0</v>
      </c>
      <c r="K181" s="43">
        <f t="shared" si="13"/>
        <v>0</v>
      </c>
    </row>
    <row r="182" spans="1:11" s="44" customFormat="1" x14ac:dyDescent="0.25">
      <c r="A182" s="29">
        <v>17</v>
      </c>
      <c r="B182" s="30" t="s">
        <v>1151</v>
      </c>
      <c r="C182" s="8" t="s">
        <v>322</v>
      </c>
      <c r="D182" s="35"/>
      <c r="E182" s="40" t="s">
        <v>86</v>
      </c>
      <c r="F182" s="41">
        <v>0.5</v>
      </c>
      <c r="G182" s="74">
        <v>800</v>
      </c>
      <c r="H182" s="37">
        <f t="shared" si="18"/>
        <v>0.5</v>
      </c>
      <c r="I182" s="73"/>
      <c r="J182" s="41">
        <f t="shared" si="12"/>
        <v>0</v>
      </c>
      <c r="K182" s="43">
        <f t="shared" si="13"/>
        <v>0</v>
      </c>
    </row>
    <row r="183" spans="1:11" s="44" customFormat="1" x14ac:dyDescent="0.25">
      <c r="A183" s="29">
        <v>17</v>
      </c>
      <c r="B183" s="30" t="s">
        <v>825</v>
      </c>
      <c r="C183" s="8" t="s">
        <v>318</v>
      </c>
      <c r="D183" s="35"/>
      <c r="E183" s="40" t="s">
        <v>86</v>
      </c>
      <c r="F183" s="41">
        <v>0.25</v>
      </c>
      <c r="G183" s="75">
        <v>200</v>
      </c>
      <c r="H183" s="37">
        <f t="shared" si="18"/>
        <v>0.25</v>
      </c>
      <c r="I183" s="73"/>
      <c r="J183" s="41">
        <f t="shared" si="12"/>
        <v>0</v>
      </c>
      <c r="K183" s="43">
        <f t="shared" si="13"/>
        <v>0</v>
      </c>
    </row>
    <row r="184" spans="1:11" s="44" customFormat="1" x14ac:dyDescent="0.25">
      <c r="A184" s="29">
        <v>17</v>
      </c>
      <c r="B184" s="30" t="s">
        <v>1152</v>
      </c>
      <c r="C184" s="9" t="s">
        <v>319</v>
      </c>
      <c r="D184" s="35"/>
      <c r="E184" s="40" t="s">
        <v>86</v>
      </c>
      <c r="F184" s="41">
        <v>0.25</v>
      </c>
      <c r="G184" s="75">
        <v>160</v>
      </c>
      <c r="H184" s="37">
        <f t="shared" si="18"/>
        <v>0.25</v>
      </c>
      <c r="I184" s="73"/>
      <c r="J184" s="41">
        <f t="shared" si="12"/>
        <v>0</v>
      </c>
      <c r="K184" s="43">
        <f t="shared" si="13"/>
        <v>0</v>
      </c>
    </row>
    <row r="185" spans="1:11" s="44" customFormat="1" ht="30" x14ac:dyDescent="0.25">
      <c r="A185" s="29">
        <v>17</v>
      </c>
      <c r="B185" s="30" t="s">
        <v>826</v>
      </c>
      <c r="C185" s="8" t="s">
        <v>320</v>
      </c>
      <c r="D185" s="35"/>
      <c r="E185" s="40" t="s">
        <v>86</v>
      </c>
      <c r="F185" s="41">
        <v>0.5</v>
      </c>
      <c r="G185" s="74">
        <v>600</v>
      </c>
      <c r="H185" s="37">
        <f t="shared" si="18"/>
        <v>0.5</v>
      </c>
      <c r="I185" s="73"/>
      <c r="J185" s="41">
        <f t="shared" si="12"/>
        <v>0</v>
      </c>
      <c r="K185" s="43">
        <f t="shared" si="13"/>
        <v>0</v>
      </c>
    </row>
    <row r="186" spans="1:11" s="44" customFormat="1" ht="30" x14ac:dyDescent="0.25">
      <c r="A186" s="29">
        <v>17</v>
      </c>
      <c r="B186" s="30" t="s">
        <v>827</v>
      </c>
      <c r="C186" s="8" t="s">
        <v>321</v>
      </c>
      <c r="D186" s="35"/>
      <c r="E186" s="40" t="s">
        <v>86</v>
      </c>
      <c r="F186" s="41">
        <v>0.25</v>
      </c>
      <c r="G186" s="75">
        <v>150</v>
      </c>
      <c r="H186" s="37">
        <f t="shared" si="18"/>
        <v>0.25</v>
      </c>
      <c r="I186" s="73"/>
      <c r="J186" s="41">
        <f t="shared" si="12"/>
        <v>0</v>
      </c>
      <c r="K186" s="43">
        <f t="shared" si="13"/>
        <v>0</v>
      </c>
    </row>
    <row r="187" spans="1:11" s="44" customFormat="1" x14ac:dyDescent="0.25">
      <c r="A187" s="29">
        <v>17</v>
      </c>
      <c r="B187" s="30" t="s">
        <v>898</v>
      </c>
      <c r="C187" s="30" t="s">
        <v>1041</v>
      </c>
      <c r="D187" s="35"/>
      <c r="E187" s="40" t="s">
        <v>27</v>
      </c>
      <c r="F187" s="41">
        <v>1</v>
      </c>
      <c r="G187" s="74">
        <v>310</v>
      </c>
      <c r="H187" s="37">
        <f>+F187</f>
        <v>1</v>
      </c>
      <c r="I187" s="126"/>
      <c r="J187" s="41">
        <f t="shared" si="12"/>
        <v>0</v>
      </c>
      <c r="K187" s="43">
        <f t="shared" si="13"/>
        <v>0</v>
      </c>
    </row>
    <row r="188" spans="1:11" s="44" customFormat="1" x14ac:dyDescent="0.25">
      <c r="A188" s="29">
        <v>17</v>
      </c>
      <c r="B188" s="30" t="s">
        <v>899</v>
      </c>
      <c r="C188" s="30" t="s">
        <v>1045</v>
      </c>
      <c r="D188" s="35"/>
      <c r="E188" s="40" t="s">
        <v>27</v>
      </c>
      <c r="F188" s="41">
        <v>1</v>
      </c>
      <c r="G188" s="74">
        <v>60</v>
      </c>
      <c r="H188" s="37">
        <f t="shared" ref="H188:H209" si="19">+F188</f>
        <v>1</v>
      </c>
      <c r="I188" s="126"/>
      <c r="J188" s="41">
        <f t="shared" si="12"/>
        <v>0</v>
      </c>
      <c r="K188" s="43">
        <f t="shared" si="13"/>
        <v>0</v>
      </c>
    </row>
    <row r="189" spans="1:11" s="44" customFormat="1" x14ac:dyDescent="0.25">
      <c r="A189" s="29">
        <v>17</v>
      </c>
      <c r="B189" s="30" t="s">
        <v>900</v>
      </c>
      <c r="C189" s="30" t="s">
        <v>1044</v>
      </c>
      <c r="D189" s="35"/>
      <c r="E189" s="40" t="s">
        <v>27</v>
      </c>
      <c r="F189" s="41">
        <v>1</v>
      </c>
      <c r="G189" s="74">
        <v>120</v>
      </c>
      <c r="H189" s="37">
        <f t="shared" si="19"/>
        <v>1</v>
      </c>
      <c r="I189" s="126"/>
      <c r="J189" s="41">
        <f t="shared" si="12"/>
        <v>0</v>
      </c>
      <c r="K189" s="43">
        <f t="shared" si="13"/>
        <v>0</v>
      </c>
    </row>
    <row r="190" spans="1:11" s="44" customFormat="1" x14ac:dyDescent="0.25">
      <c r="A190" s="29">
        <v>17</v>
      </c>
      <c r="B190" s="30" t="s">
        <v>828</v>
      </c>
      <c r="C190" s="30" t="s">
        <v>1043</v>
      </c>
      <c r="D190" s="35"/>
      <c r="E190" s="40" t="s">
        <v>27</v>
      </c>
      <c r="F190" s="41">
        <v>1</v>
      </c>
      <c r="G190" s="74">
        <v>40</v>
      </c>
      <c r="H190" s="37">
        <f t="shared" si="19"/>
        <v>1</v>
      </c>
      <c r="I190" s="126"/>
      <c r="J190" s="41">
        <f t="shared" si="12"/>
        <v>0</v>
      </c>
      <c r="K190" s="43">
        <f t="shared" si="13"/>
        <v>0</v>
      </c>
    </row>
    <row r="191" spans="1:11" s="44" customFormat="1" x14ac:dyDescent="0.25">
      <c r="A191" s="29">
        <v>17</v>
      </c>
      <c r="B191" s="30" t="s">
        <v>829</v>
      </c>
      <c r="C191" s="30" t="s">
        <v>1055</v>
      </c>
      <c r="D191" s="35"/>
      <c r="E191" s="40" t="s">
        <v>27</v>
      </c>
      <c r="F191" s="41">
        <v>1</v>
      </c>
      <c r="G191" s="74">
        <v>290</v>
      </c>
      <c r="H191" s="37">
        <f t="shared" si="19"/>
        <v>1</v>
      </c>
      <c r="I191" s="126"/>
      <c r="J191" s="41">
        <f t="shared" si="12"/>
        <v>0</v>
      </c>
      <c r="K191" s="43">
        <f t="shared" si="13"/>
        <v>0</v>
      </c>
    </row>
    <row r="192" spans="1:11" s="44" customFormat="1" x14ac:dyDescent="0.25">
      <c r="A192" s="29">
        <v>17</v>
      </c>
      <c r="B192" s="30" t="s">
        <v>830</v>
      </c>
      <c r="C192" s="30" t="s">
        <v>1054</v>
      </c>
      <c r="D192" s="35"/>
      <c r="E192" s="40" t="s">
        <v>27</v>
      </c>
      <c r="F192" s="41">
        <v>1</v>
      </c>
      <c r="G192" s="74">
        <v>140</v>
      </c>
      <c r="H192" s="37">
        <f t="shared" si="19"/>
        <v>1</v>
      </c>
      <c r="I192" s="126"/>
      <c r="J192" s="41">
        <f t="shared" si="12"/>
        <v>0</v>
      </c>
      <c r="K192" s="43">
        <f t="shared" si="13"/>
        <v>0</v>
      </c>
    </row>
    <row r="193" spans="1:11" s="44" customFormat="1" x14ac:dyDescent="0.25">
      <c r="A193" s="29">
        <v>17</v>
      </c>
      <c r="B193" s="30" t="s">
        <v>831</v>
      </c>
      <c r="C193" s="30" t="s">
        <v>1042</v>
      </c>
      <c r="D193" s="35"/>
      <c r="E193" s="40" t="s">
        <v>27</v>
      </c>
      <c r="F193" s="41">
        <v>1</v>
      </c>
      <c r="G193" s="74">
        <v>200</v>
      </c>
      <c r="H193" s="37">
        <f t="shared" si="19"/>
        <v>1</v>
      </c>
      <c r="I193" s="126"/>
      <c r="J193" s="41">
        <f t="shared" si="12"/>
        <v>0</v>
      </c>
      <c r="K193" s="43">
        <f t="shared" si="13"/>
        <v>0</v>
      </c>
    </row>
    <row r="194" spans="1:11" s="44" customFormat="1" ht="30" x14ac:dyDescent="0.25">
      <c r="A194" s="29">
        <v>17</v>
      </c>
      <c r="B194" s="30" t="s">
        <v>1064</v>
      </c>
      <c r="C194" s="30" t="s">
        <v>1046</v>
      </c>
      <c r="D194" s="35"/>
      <c r="E194" s="40" t="s">
        <v>27</v>
      </c>
      <c r="F194" s="41">
        <v>1</v>
      </c>
      <c r="G194" s="74">
        <v>300</v>
      </c>
      <c r="H194" s="37">
        <f t="shared" si="19"/>
        <v>1</v>
      </c>
      <c r="I194" s="126"/>
      <c r="J194" s="41">
        <f t="shared" si="12"/>
        <v>0</v>
      </c>
      <c r="K194" s="43">
        <f t="shared" si="13"/>
        <v>0</v>
      </c>
    </row>
    <row r="195" spans="1:11" s="44" customFormat="1" ht="30" x14ac:dyDescent="0.25">
      <c r="A195" s="29">
        <v>17</v>
      </c>
      <c r="B195" s="30" t="s">
        <v>1065</v>
      </c>
      <c r="C195" s="30" t="s">
        <v>1047</v>
      </c>
      <c r="D195" s="35"/>
      <c r="E195" s="40" t="s">
        <v>27</v>
      </c>
      <c r="F195" s="41">
        <v>1</v>
      </c>
      <c r="G195" s="75">
        <v>160</v>
      </c>
      <c r="H195" s="37">
        <f t="shared" si="19"/>
        <v>1</v>
      </c>
      <c r="I195" s="126"/>
      <c r="J195" s="41">
        <f t="shared" ref="J195:J209" si="20">(F195*I195)/H195</f>
        <v>0</v>
      </c>
      <c r="K195" s="43">
        <f t="shared" ref="K195:K209" si="21">ROUND(J195*G195,2)</f>
        <v>0</v>
      </c>
    </row>
    <row r="196" spans="1:11" s="44" customFormat="1" ht="30" x14ac:dyDescent="0.25">
      <c r="A196" s="29">
        <v>17</v>
      </c>
      <c r="B196" s="30" t="s">
        <v>1066</v>
      </c>
      <c r="C196" s="30" t="s">
        <v>1048</v>
      </c>
      <c r="D196" s="35"/>
      <c r="E196" s="40" t="s">
        <v>27</v>
      </c>
      <c r="F196" s="41">
        <v>1</v>
      </c>
      <c r="G196" s="75">
        <v>80</v>
      </c>
      <c r="H196" s="37">
        <f t="shared" si="19"/>
        <v>1</v>
      </c>
      <c r="I196" s="73"/>
      <c r="J196" s="41">
        <f t="shared" si="20"/>
        <v>0</v>
      </c>
      <c r="K196" s="43">
        <f t="shared" si="21"/>
        <v>0</v>
      </c>
    </row>
    <row r="197" spans="1:11" s="44" customFormat="1" ht="30" x14ac:dyDescent="0.25">
      <c r="A197" s="29">
        <v>17</v>
      </c>
      <c r="B197" s="30" t="s">
        <v>1067</v>
      </c>
      <c r="C197" s="30" t="s">
        <v>1049</v>
      </c>
      <c r="D197" s="35"/>
      <c r="E197" s="40" t="s">
        <v>27</v>
      </c>
      <c r="F197" s="41">
        <v>1</v>
      </c>
      <c r="G197" s="75">
        <v>300</v>
      </c>
      <c r="H197" s="37">
        <f t="shared" si="19"/>
        <v>1</v>
      </c>
      <c r="I197" s="73"/>
      <c r="J197" s="41">
        <f t="shared" si="20"/>
        <v>0</v>
      </c>
      <c r="K197" s="43">
        <f t="shared" si="21"/>
        <v>0</v>
      </c>
    </row>
    <row r="198" spans="1:11" s="44" customFormat="1" x14ac:dyDescent="0.25">
      <c r="A198" s="29">
        <v>17</v>
      </c>
      <c r="B198" s="30" t="s">
        <v>1068</v>
      </c>
      <c r="C198" s="11" t="s">
        <v>1050</v>
      </c>
      <c r="D198" s="35"/>
      <c r="E198" s="40" t="s">
        <v>27</v>
      </c>
      <c r="F198" s="41">
        <v>1</v>
      </c>
      <c r="G198" s="75">
        <v>60</v>
      </c>
      <c r="H198" s="37">
        <f t="shared" si="19"/>
        <v>1</v>
      </c>
      <c r="I198" s="73"/>
      <c r="J198" s="41">
        <f t="shared" si="20"/>
        <v>0</v>
      </c>
      <c r="K198" s="43">
        <f t="shared" si="21"/>
        <v>0</v>
      </c>
    </row>
    <row r="199" spans="1:11" s="44" customFormat="1" ht="30" x14ac:dyDescent="0.25">
      <c r="A199" s="29">
        <v>17</v>
      </c>
      <c r="B199" s="30" t="s">
        <v>1069</v>
      </c>
      <c r="C199" s="11" t="s">
        <v>1051</v>
      </c>
      <c r="D199" s="35"/>
      <c r="E199" s="40" t="s">
        <v>27</v>
      </c>
      <c r="F199" s="41">
        <v>1</v>
      </c>
      <c r="G199" s="75">
        <v>200</v>
      </c>
      <c r="H199" s="37">
        <f t="shared" si="19"/>
        <v>1</v>
      </c>
      <c r="I199" s="73"/>
      <c r="J199" s="41">
        <f t="shared" si="20"/>
        <v>0</v>
      </c>
      <c r="K199" s="43">
        <f t="shared" si="21"/>
        <v>0</v>
      </c>
    </row>
    <row r="200" spans="1:11" s="44" customFormat="1" ht="30" x14ac:dyDescent="0.25">
      <c r="A200" s="29">
        <v>17</v>
      </c>
      <c r="B200" s="30" t="s">
        <v>1070</v>
      </c>
      <c r="C200" s="30" t="s">
        <v>1052</v>
      </c>
      <c r="D200" s="35"/>
      <c r="E200" s="40" t="s">
        <v>27</v>
      </c>
      <c r="F200" s="41">
        <v>1</v>
      </c>
      <c r="G200" s="74">
        <v>60</v>
      </c>
      <c r="H200" s="37">
        <f t="shared" si="19"/>
        <v>1</v>
      </c>
      <c r="I200" s="73"/>
      <c r="J200" s="41">
        <f t="shared" si="20"/>
        <v>0</v>
      </c>
      <c r="K200" s="43">
        <f t="shared" si="21"/>
        <v>0</v>
      </c>
    </row>
    <row r="201" spans="1:11" s="44" customFormat="1" ht="30" x14ac:dyDescent="0.25">
      <c r="A201" s="29">
        <v>17</v>
      </c>
      <c r="B201" s="30" t="s">
        <v>1071</v>
      </c>
      <c r="C201" s="11" t="s">
        <v>1053</v>
      </c>
      <c r="D201" s="35"/>
      <c r="E201" s="40" t="s">
        <v>27</v>
      </c>
      <c r="F201" s="41">
        <v>1</v>
      </c>
      <c r="G201" s="75">
        <v>60</v>
      </c>
      <c r="H201" s="37">
        <f t="shared" si="19"/>
        <v>1</v>
      </c>
      <c r="I201" s="73"/>
      <c r="J201" s="41">
        <f t="shared" si="20"/>
        <v>0</v>
      </c>
      <c r="K201" s="43">
        <f t="shared" si="21"/>
        <v>0</v>
      </c>
    </row>
    <row r="202" spans="1:11" s="44" customFormat="1" ht="30" x14ac:dyDescent="0.25">
      <c r="A202" s="29">
        <v>17</v>
      </c>
      <c r="B202" s="30" t="s">
        <v>1072</v>
      </c>
      <c r="C202" s="11" t="s">
        <v>1063</v>
      </c>
      <c r="D202" s="35"/>
      <c r="E202" s="40" t="s">
        <v>27</v>
      </c>
      <c r="F202" s="41">
        <v>1</v>
      </c>
      <c r="G202" s="75">
        <v>120</v>
      </c>
      <c r="H202" s="37">
        <f t="shared" si="19"/>
        <v>1</v>
      </c>
      <c r="I202" s="73"/>
      <c r="J202" s="41">
        <f t="shared" si="20"/>
        <v>0</v>
      </c>
      <c r="K202" s="43">
        <f t="shared" si="21"/>
        <v>0</v>
      </c>
    </row>
    <row r="203" spans="1:11" s="44" customFormat="1" x14ac:dyDescent="0.25">
      <c r="A203" s="29">
        <v>17</v>
      </c>
      <c r="B203" s="30" t="s">
        <v>1073</v>
      </c>
      <c r="C203" s="30" t="s">
        <v>1056</v>
      </c>
      <c r="D203" s="35"/>
      <c r="E203" s="40" t="s">
        <v>27</v>
      </c>
      <c r="F203" s="41">
        <v>1</v>
      </c>
      <c r="G203" s="74">
        <v>50</v>
      </c>
      <c r="H203" s="37">
        <f t="shared" si="19"/>
        <v>1</v>
      </c>
      <c r="I203" s="73"/>
      <c r="J203" s="41">
        <f t="shared" si="20"/>
        <v>0</v>
      </c>
      <c r="K203" s="43">
        <f t="shared" si="21"/>
        <v>0</v>
      </c>
    </row>
    <row r="204" spans="1:11" s="44" customFormat="1" x14ac:dyDescent="0.25">
      <c r="A204" s="29">
        <v>17</v>
      </c>
      <c r="B204" s="30" t="s">
        <v>1074</v>
      </c>
      <c r="C204" s="30" t="s">
        <v>1057</v>
      </c>
      <c r="D204" s="35"/>
      <c r="E204" s="40" t="s">
        <v>27</v>
      </c>
      <c r="F204" s="41">
        <v>1</v>
      </c>
      <c r="G204" s="74">
        <v>50</v>
      </c>
      <c r="H204" s="37">
        <f t="shared" si="19"/>
        <v>1</v>
      </c>
      <c r="I204" s="73"/>
      <c r="J204" s="41">
        <f t="shared" si="20"/>
        <v>0</v>
      </c>
      <c r="K204" s="43">
        <f t="shared" si="21"/>
        <v>0</v>
      </c>
    </row>
    <row r="205" spans="1:11" s="44" customFormat="1" x14ac:dyDescent="0.25">
      <c r="A205" s="29">
        <v>17</v>
      </c>
      <c r="B205" s="30" t="s">
        <v>1075</v>
      </c>
      <c r="C205" s="30" t="s">
        <v>1058</v>
      </c>
      <c r="D205" s="35"/>
      <c r="E205" s="40" t="s">
        <v>27</v>
      </c>
      <c r="F205" s="41">
        <v>1</v>
      </c>
      <c r="G205" s="74">
        <v>400</v>
      </c>
      <c r="H205" s="37">
        <f t="shared" si="19"/>
        <v>1</v>
      </c>
      <c r="I205" s="73"/>
      <c r="J205" s="41">
        <f t="shared" si="20"/>
        <v>0</v>
      </c>
      <c r="K205" s="43">
        <f t="shared" si="21"/>
        <v>0</v>
      </c>
    </row>
    <row r="206" spans="1:11" s="44" customFormat="1" x14ac:dyDescent="0.25">
      <c r="A206" s="29">
        <v>17</v>
      </c>
      <c r="B206" s="30" t="s">
        <v>1076</v>
      </c>
      <c r="C206" s="30" t="s">
        <v>1059</v>
      </c>
      <c r="D206" s="35"/>
      <c r="E206" s="40" t="s">
        <v>27</v>
      </c>
      <c r="F206" s="41">
        <v>1</v>
      </c>
      <c r="G206" s="74">
        <v>60</v>
      </c>
      <c r="H206" s="37">
        <f t="shared" si="19"/>
        <v>1</v>
      </c>
      <c r="I206" s="73"/>
      <c r="J206" s="41">
        <f t="shared" si="20"/>
        <v>0</v>
      </c>
      <c r="K206" s="43">
        <f t="shared" si="21"/>
        <v>0</v>
      </c>
    </row>
    <row r="207" spans="1:11" s="44" customFormat="1" ht="30" x14ac:dyDescent="0.25">
      <c r="A207" s="29">
        <v>17</v>
      </c>
      <c r="B207" s="30" t="s">
        <v>1077</v>
      </c>
      <c r="C207" s="30" t="s">
        <v>1060</v>
      </c>
      <c r="D207" s="35"/>
      <c r="E207" s="40" t="s">
        <v>27</v>
      </c>
      <c r="F207" s="41">
        <v>1</v>
      </c>
      <c r="G207" s="74">
        <v>400</v>
      </c>
      <c r="H207" s="37">
        <f t="shared" si="19"/>
        <v>1</v>
      </c>
      <c r="I207" s="73"/>
      <c r="J207" s="41">
        <f t="shared" si="20"/>
        <v>0</v>
      </c>
      <c r="K207" s="43">
        <f t="shared" si="21"/>
        <v>0</v>
      </c>
    </row>
    <row r="208" spans="1:11" s="44" customFormat="1" ht="30" x14ac:dyDescent="0.25">
      <c r="A208" s="29">
        <v>17</v>
      </c>
      <c r="B208" s="30" t="s">
        <v>1078</v>
      </c>
      <c r="C208" s="127" t="s">
        <v>1061</v>
      </c>
      <c r="D208" s="35"/>
      <c r="E208" s="40" t="s">
        <v>27</v>
      </c>
      <c r="F208" s="41">
        <v>1</v>
      </c>
      <c r="G208" s="74">
        <v>320</v>
      </c>
      <c r="H208" s="37">
        <f t="shared" si="19"/>
        <v>1</v>
      </c>
      <c r="I208" s="73"/>
      <c r="J208" s="41">
        <f t="shared" si="20"/>
        <v>0</v>
      </c>
      <c r="K208" s="43">
        <f t="shared" si="21"/>
        <v>0</v>
      </c>
    </row>
    <row r="209" spans="1:11" s="44" customFormat="1" x14ac:dyDescent="0.25">
      <c r="A209" s="29">
        <v>17</v>
      </c>
      <c r="B209" s="30" t="s">
        <v>1079</v>
      </c>
      <c r="C209" s="127" t="s">
        <v>1062</v>
      </c>
      <c r="D209" s="35"/>
      <c r="E209" s="40" t="s">
        <v>27</v>
      </c>
      <c r="F209" s="41">
        <v>1</v>
      </c>
      <c r="G209" s="75">
        <v>100</v>
      </c>
      <c r="H209" s="37">
        <f t="shared" si="19"/>
        <v>1</v>
      </c>
      <c r="I209" s="73"/>
      <c r="J209" s="41">
        <f t="shared" si="20"/>
        <v>0</v>
      </c>
      <c r="K209" s="43">
        <f t="shared" si="21"/>
        <v>0</v>
      </c>
    </row>
    <row r="210" spans="1:11" s="44" customFormat="1" x14ac:dyDescent="0.25">
      <c r="A210" s="54"/>
      <c r="B210" s="55"/>
      <c r="C210" s="56" t="s">
        <v>28</v>
      </c>
      <c r="D210" s="56"/>
      <c r="E210" s="54"/>
      <c r="F210" s="55"/>
      <c r="G210" s="57"/>
      <c r="H210" s="55"/>
      <c r="I210" s="55"/>
      <c r="J210" s="55"/>
      <c r="K210" s="58">
        <f>SUM(K2:K209)</f>
        <v>0</v>
      </c>
    </row>
    <row r="211" spans="1:11" s="44" customFormat="1" x14ac:dyDescent="0.25">
      <c r="A211" s="26"/>
      <c r="B211" s="1"/>
      <c r="C211" s="2"/>
      <c r="D211" s="2"/>
      <c r="E211" s="19"/>
      <c r="F211" s="17"/>
      <c r="G211" s="21"/>
      <c r="H211" s="17"/>
      <c r="I211" s="17"/>
      <c r="J211" s="17"/>
      <c r="K211" s="4"/>
    </row>
    <row r="212" spans="1:11" s="59" customFormat="1" x14ac:dyDescent="0.25">
      <c r="A212" s="26"/>
      <c r="B212" s="164" t="s">
        <v>418</v>
      </c>
      <c r="C212" s="164"/>
      <c r="D212" s="164"/>
      <c r="E212" s="164"/>
      <c r="F212" s="167"/>
      <c r="G212" s="164"/>
      <c r="H212" s="167"/>
      <c r="I212" s="164"/>
      <c r="J212" s="164"/>
      <c r="K212" s="4"/>
    </row>
    <row r="213" spans="1:11" x14ac:dyDescent="0.25">
      <c r="B213" s="164"/>
      <c r="C213" s="164"/>
      <c r="D213" s="164"/>
      <c r="E213" s="164"/>
      <c r="F213" s="167"/>
      <c r="G213" s="164"/>
      <c r="H213" s="167"/>
      <c r="I213" s="164"/>
      <c r="J213" s="164"/>
    </row>
    <row r="214" spans="1:11" ht="15" customHeight="1" x14ac:dyDescent="0.25">
      <c r="B214" s="164"/>
      <c r="C214" s="164"/>
      <c r="D214" s="164"/>
      <c r="E214" s="164"/>
      <c r="F214" s="167"/>
      <c r="G214" s="164"/>
      <c r="H214" s="167"/>
      <c r="I214" s="164"/>
      <c r="J214" s="164"/>
    </row>
    <row r="215" spans="1:11" x14ac:dyDescent="0.25">
      <c r="B215" s="164"/>
      <c r="C215" s="164"/>
      <c r="D215" s="164"/>
      <c r="E215" s="164"/>
      <c r="F215" s="167"/>
      <c r="G215" s="164"/>
      <c r="H215" s="167"/>
      <c r="I215" s="164"/>
      <c r="J215" s="164"/>
    </row>
    <row r="216" spans="1:11" x14ac:dyDescent="0.25">
      <c r="B216" s="164"/>
      <c r="C216" s="164"/>
      <c r="D216" s="164"/>
      <c r="E216" s="164"/>
      <c r="F216" s="167"/>
      <c r="G216" s="164"/>
      <c r="H216" s="167"/>
      <c r="I216" s="164"/>
      <c r="J216" s="164"/>
    </row>
    <row r="217" spans="1:11" x14ac:dyDescent="0.25">
      <c r="B217" s="164"/>
      <c r="C217" s="164"/>
      <c r="D217" s="164"/>
      <c r="E217" s="164"/>
      <c r="F217" s="167"/>
      <c r="G217" s="164"/>
      <c r="H217" s="167"/>
      <c r="I217" s="164"/>
      <c r="J217" s="164"/>
    </row>
    <row r="218" spans="1:11" x14ac:dyDescent="0.25">
      <c r="B218" s="164"/>
      <c r="C218" s="164"/>
      <c r="D218" s="164"/>
      <c r="E218" s="164"/>
      <c r="F218" s="167"/>
      <c r="G218" s="164"/>
      <c r="H218" s="167"/>
      <c r="I218" s="164"/>
      <c r="J218" s="164"/>
    </row>
    <row r="219" spans="1:11" x14ac:dyDescent="0.25">
      <c r="B219" s="164"/>
      <c r="C219" s="164"/>
      <c r="D219" s="164"/>
      <c r="E219" s="164"/>
      <c r="F219" s="167"/>
      <c r="G219" s="164"/>
      <c r="H219" s="167"/>
      <c r="I219" s="164"/>
      <c r="J219" s="164"/>
    </row>
    <row r="220" spans="1:11" x14ac:dyDescent="0.25">
      <c r="B220" s="164"/>
      <c r="C220" s="164"/>
      <c r="D220" s="164"/>
      <c r="E220" s="164"/>
      <c r="F220" s="167"/>
      <c r="G220" s="164"/>
      <c r="H220" s="167"/>
      <c r="I220" s="164"/>
      <c r="J220" s="164"/>
    </row>
    <row r="221" spans="1:11" x14ac:dyDescent="0.25">
      <c r="C221" s="62" t="s">
        <v>29</v>
      </c>
      <c r="D221" s="12">
        <f ca="1">TODAY()</f>
        <v>44496</v>
      </c>
      <c r="E221" s="13"/>
      <c r="F221" s="111"/>
      <c r="G221" s="13"/>
    </row>
    <row r="222" spans="1:11" x14ac:dyDescent="0.25">
      <c r="C222" s="62" t="s">
        <v>30</v>
      </c>
      <c r="D222" s="163"/>
      <c r="E222" s="163"/>
      <c r="F222" s="168"/>
      <c r="G222" s="163"/>
      <c r="H222" s="168"/>
      <c r="I222" s="163"/>
      <c r="J222" s="163"/>
      <c r="K222" s="163"/>
    </row>
    <row r="223" spans="1:11" x14ac:dyDescent="0.25">
      <c r="C223" s="62"/>
      <c r="D223" s="163"/>
      <c r="E223" s="163"/>
      <c r="F223" s="168"/>
      <c r="G223" s="163"/>
      <c r="H223" s="168"/>
      <c r="I223" s="163"/>
      <c r="J223" s="163"/>
      <c r="K223" s="163"/>
    </row>
    <row r="224" spans="1:11" x14ac:dyDescent="0.25">
      <c r="C224" s="62"/>
      <c r="D224" s="14"/>
      <c r="E224" s="14"/>
      <c r="F224" s="112"/>
      <c r="G224" s="14"/>
    </row>
  </sheetData>
  <sheetProtection selectLockedCells="1"/>
  <mergeCells count="2">
    <mergeCell ref="B212:J220"/>
    <mergeCell ref="D222:K223"/>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8">
    <pageSetUpPr fitToPage="1"/>
  </sheetPr>
  <dimension ref="A1:K49"/>
  <sheetViews>
    <sheetView zoomScaleNormal="100" workbookViewId="0">
      <selection activeCell="B45" sqref="B45"/>
    </sheetView>
  </sheetViews>
  <sheetFormatPr defaultRowHeight="15" x14ac:dyDescent="0.25"/>
  <cols>
    <col min="1" max="1" width="5.85546875" style="26" bestFit="1" customWidth="1"/>
    <col min="2" max="2" width="4.140625" style="1" bestFit="1" customWidth="1"/>
    <col min="3" max="3" width="53.85546875" style="2" customWidth="1"/>
    <col min="4" max="4" width="27.5703125" style="2" customWidth="1"/>
    <col min="5" max="5" width="6" style="19" bestFit="1" customWidth="1"/>
    <col min="6" max="6" width="9.5703125" style="17" customWidth="1"/>
    <col min="7" max="7" width="9.5703125" style="21" customWidth="1"/>
    <col min="8" max="8" width="9.5703125" style="117" customWidth="1"/>
    <col min="9" max="9" width="9.5703125" style="118" bestFit="1" customWidth="1"/>
    <col min="10" max="10" width="9.5703125" style="17" customWidth="1"/>
    <col min="11" max="11" width="9.140625" style="4"/>
    <col min="12" max="241" width="9.140625" style="3"/>
    <col min="242" max="242" width="5.7109375" style="3" customWidth="1"/>
    <col min="243" max="243" width="46.42578125" style="3" customWidth="1"/>
    <col min="244" max="244" width="25" style="3" customWidth="1"/>
    <col min="245" max="245" width="25.140625" style="3" customWidth="1"/>
    <col min="246" max="246" width="4.85546875" style="3" bestFit="1" customWidth="1"/>
    <col min="247" max="247" width="9.7109375" style="3" customWidth="1"/>
    <col min="248" max="249" width="15.7109375" style="3" customWidth="1"/>
    <col min="250" max="250" width="32.28515625" style="3" customWidth="1"/>
    <col min="251" max="497" width="9.140625" style="3"/>
    <col min="498" max="498" width="5.7109375" style="3" customWidth="1"/>
    <col min="499" max="499" width="46.42578125" style="3" customWidth="1"/>
    <col min="500" max="500" width="25" style="3" customWidth="1"/>
    <col min="501" max="501" width="25.140625" style="3" customWidth="1"/>
    <col min="502" max="502" width="4.85546875" style="3" bestFit="1" customWidth="1"/>
    <col min="503" max="503" width="9.7109375" style="3" customWidth="1"/>
    <col min="504" max="505" width="15.7109375" style="3" customWidth="1"/>
    <col min="506" max="506" width="32.28515625" style="3" customWidth="1"/>
    <col min="507" max="753" width="9.140625" style="3"/>
    <col min="754" max="754" width="5.7109375" style="3" customWidth="1"/>
    <col min="755" max="755" width="46.42578125" style="3" customWidth="1"/>
    <col min="756" max="756" width="25" style="3" customWidth="1"/>
    <col min="757" max="757" width="25.140625" style="3" customWidth="1"/>
    <col min="758" max="758" width="4.85546875" style="3" bestFit="1" customWidth="1"/>
    <col min="759" max="759" width="9.7109375" style="3" customWidth="1"/>
    <col min="760" max="761" width="15.7109375" style="3" customWidth="1"/>
    <col min="762" max="762" width="32.28515625" style="3" customWidth="1"/>
    <col min="763" max="1009" width="9.140625" style="3"/>
    <col min="1010" max="1010" width="5.7109375" style="3" customWidth="1"/>
    <col min="1011" max="1011" width="46.42578125" style="3" customWidth="1"/>
    <col min="1012" max="1012" width="25" style="3" customWidth="1"/>
    <col min="1013" max="1013" width="25.140625" style="3" customWidth="1"/>
    <col min="1014" max="1014" width="4.85546875" style="3" bestFit="1" customWidth="1"/>
    <col min="1015" max="1015" width="9.7109375" style="3" customWidth="1"/>
    <col min="1016" max="1017" width="15.7109375" style="3" customWidth="1"/>
    <col min="1018" max="1018" width="32.28515625" style="3" customWidth="1"/>
    <col min="1019" max="1265" width="9.140625" style="3"/>
    <col min="1266" max="1266" width="5.7109375" style="3" customWidth="1"/>
    <col min="1267" max="1267" width="46.42578125" style="3" customWidth="1"/>
    <col min="1268" max="1268" width="25" style="3" customWidth="1"/>
    <col min="1269" max="1269" width="25.140625" style="3" customWidth="1"/>
    <col min="1270" max="1270" width="4.85546875" style="3" bestFit="1" customWidth="1"/>
    <col min="1271" max="1271" width="9.7109375" style="3" customWidth="1"/>
    <col min="1272" max="1273" width="15.7109375" style="3" customWidth="1"/>
    <col min="1274" max="1274" width="32.28515625" style="3" customWidth="1"/>
    <col min="1275" max="1521" width="9.140625" style="3"/>
    <col min="1522" max="1522" width="5.7109375" style="3" customWidth="1"/>
    <col min="1523" max="1523" width="46.42578125" style="3" customWidth="1"/>
    <col min="1524" max="1524" width="25" style="3" customWidth="1"/>
    <col min="1525" max="1525" width="25.140625" style="3" customWidth="1"/>
    <col min="1526" max="1526" width="4.85546875" style="3" bestFit="1" customWidth="1"/>
    <col min="1527" max="1527" width="9.7109375" style="3" customWidth="1"/>
    <col min="1528" max="1529" width="15.7109375" style="3" customWidth="1"/>
    <col min="1530" max="1530" width="32.28515625" style="3" customWidth="1"/>
    <col min="1531" max="1777" width="9.140625" style="3"/>
    <col min="1778" max="1778" width="5.7109375" style="3" customWidth="1"/>
    <col min="1779" max="1779" width="46.42578125" style="3" customWidth="1"/>
    <col min="1780" max="1780" width="25" style="3" customWidth="1"/>
    <col min="1781" max="1781" width="25.140625" style="3" customWidth="1"/>
    <col min="1782" max="1782" width="4.85546875" style="3" bestFit="1" customWidth="1"/>
    <col min="1783" max="1783" width="9.7109375" style="3" customWidth="1"/>
    <col min="1784" max="1785" width="15.7109375" style="3" customWidth="1"/>
    <col min="1786" max="1786" width="32.28515625" style="3" customWidth="1"/>
    <col min="1787" max="2033" width="9.140625" style="3"/>
    <col min="2034" max="2034" width="5.7109375" style="3" customWidth="1"/>
    <col min="2035" max="2035" width="46.42578125" style="3" customWidth="1"/>
    <col min="2036" max="2036" width="25" style="3" customWidth="1"/>
    <col min="2037" max="2037" width="25.140625" style="3" customWidth="1"/>
    <col min="2038" max="2038" width="4.85546875" style="3" bestFit="1" customWidth="1"/>
    <col min="2039" max="2039" width="9.7109375" style="3" customWidth="1"/>
    <col min="2040" max="2041" width="15.7109375" style="3" customWidth="1"/>
    <col min="2042" max="2042" width="32.28515625" style="3" customWidth="1"/>
    <col min="2043" max="2289" width="9.140625" style="3"/>
    <col min="2290" max="2290" width="5.7109375" style="3" customWidth="1"/>
    <col min="2291" max="2291" width="46.42578125" style="3" customWidth="1"/>
    <col min="2292" max="2292" width="25" style="3" customWidth="1"/>
    <col min="2293" max="2293" width="25.140625" style="3" customWidth="1"/>
    <col min="2294" max="2294" width="4.85546875" style="3" bestFit="1" customWidth="1"/>
    <col min="2295" max="2295" width="9.7109375" style="3" customWidth="1"/>
    <col min="2296" max="2297" width="15.7109375" style="3" customWidth="1"/>
    <col min="2298" max="2298" width="32.28515625" style="3" customWidth="1"/>
    <col min="2299" max="2545" width="9.140625" style="3"/>
    <col min="2546" max="2546" width="5.7109375" style="3" customWidth="1"/>
    <col min="2547" max="2547" width="46.42578125" style="3" customWidth="1"/>
    <col min="2548" max="2548" width="25" style="3" customWidth="1"/>
    <col min="2549" max="2549" width="25.140625" style="3" customWidth="1"/>
    <col min="2550" max="2550" width="4.85546875" style="3" bestFit="1" customWidth="1"/>
    <col min="2551" max="2551" width="9.7109375" style="3" customWidth="1"/>
    <col min="2552" max="2553" width="15.7109375" style="3" customWidth="1"/>
    <col min="2554" max="2554" width="32.28515625" style="3" customWidth="1"/>
    <col min="2555" max="2801" width="9.140625" style="3"/>
    <col min="2802" max="2802" width="5.7109375" style="3" customWidth="1"/>
    <col min="2803" max="2803" width="46.42578125" style="3" customWidth="1"/>
    <col min="2804" max="2804" width="25" style="3" customWidth="1"/>
    <col min="2805" max="2805" width="25.140625" style="3" customWidth="1"/>
    <col min="2806" max="2806" width="4.85546875" style="3" bestFit="1" customWidth="1"/>
    <col min="2807" max="2807" width="9.7109375" style="3" customWidth="1"/>
    <col min="2808" max="2809" width="15.7109375" style="3" customWidth="1"/>
    <col min="2810" max="2810" width="32.28515625" style="3" customWidth="1"/>
    <col min="2811" max="3057" width="9.140625" style="3"/>
    <col min="3058" max="3058" width="5.7109375" style="3" customWidth="1"/>
    <col min="3059" max="3059" width="46.42578125" style="3" customWidth="1"/>
    <col min="3060" max="3060" width="25" style="3" customWidth="1"/>
    <col min="3061" max="3061" width="25.140625" style="3" customWidth="1"/>
    <col min="3062" max="3062" width="4.85546875" style="3" bestFit="1" customWidth="1"/>
    <col min="3063" max="3063" width="9.7109375" style="3" customWidth="1"/>
    <col min="3064" max="3065" width="15.7109375" style="3" customWidth="1"/>
    <col min="3066" max="3066" width="32.28515625" style="3" customWidth="1"/>
    <col min="3067" max="3313" width="9.140625" style="3"/>
    <col min="3314" max="3314" width="5.7109375" style="3" customWidth="1"/>
    <col min="3315" max="3315" width="46.42578125" style="3" customWidth="1"/>
    <col min="3316" max="3316" width="25" style="3" customWidth="1"/>
    <col min="3317" max="3317" width="25.140625" style="3" customWidth="1"/>
    <col min="3318" max="3318" width="4.85546875" style="3" bestFit="1" customWidth="1"/>
    <col min="3319" max="3319" width="9.7109375" style="3" customWidth="1"/>
    <col min="3320" max="3321" width="15.7109375" style="3" customWidth="1"/>
    <col min="3322" max="3322" width="32.28515625" style="3" customWidth="1"/>
    <col min="3323" max="3569" width="9.140625" style="3"/>
    <col min="3570" max="3570" width="5.7109375" style="3" customWidth="1"/>
    <col min="3571" max="3571" width="46.42578125" style="3" customWidth="1"/>
    <col min="3572" max="3572" width="25" style="3" customWidth="1"/>
    <col min="3573" max="3573" width="25.140625" style="3" customWidth="1"/>
    <col min="3574" max="3574" width="4.85546875" style="3" bestFit="1" customWidth="1"/>
    <col min="3575" max="3575" width="9.7109375" style="3" customWidth="1"/>
    <col min="3576" max="3577" width="15.7109375" style="3" customWidth="1"/>
    <col min="3578" max="3578" width="32.28515625" style="3" customWidth="1"/>
    <col min="3579" max="3825" width="9.140625" style="3"/>
    <col min="3826" max="3826" width="5.7109375" style="3" customWidth="1"/>
    <col min="3827" max="3827" width="46.42578125" style="3" customWidth="1"/>
    <col min="3828" max="3828" width="25" style="3" customWidth="1"/>
    <col min="3829" max="3829" width="25.140625" style="3" customWidth="1"/>
    <col min="3830" max="3830" width="4.85546875" style="3" bestFit="1" customWidth="1"/>
    <col min="3831" max="3831" width="9.7109375" style="3" customWidth="1"/>
    <col min="3832" max="3833" width="15.7109375" style="3" customWidth="1"/>
    <col min="3834" max="3834" width="32.28515625" style="3" customWidth="1"/>
    <col min="3835" max="4081" width="9.140625" style="3"/>
    <col min="4082" max="4082" width="5.7109375" style="3" customWidth="1"/>
    <col min="4083" max="4083" width="46.42578125" style="3" customWidth="1"/>
    <col min="4084" max="4084" width="25" style="3" customWidth="1"/>
    <col min="4085" max="4085" width="25.140625" style="3" customWidth="1"/>
    <col min="4086" max="4086" width="4.85546875" style="3" bestFit="1" customWidth="1"/>
    <col min="4087" max="4087" width="9.7109375" style="3" customWidth="1"/>
    <col min="4088" max="4089" width="15.7109375" style="3" customWidth="1"/>
    <col min="4090" max="4090" width="32.28515625" style="3" customWidth="1"/>
    <col min="4091" max="4337" width="9.140625" style="3"/>
    <col min="4338" max="4338" width="5.7109375" style="3" customWidth="1"/>
    <col min="4339" max="4339" width="46.42578125" style="3" customWidth="1"/>
    <col min="4340" max="4340" width="25" style="3" customWidth="1"/>
    <col min="4341" max="4341" width="25.140625" style="3" customWidth="1"/>
    <col min="4342" max="4342" width="4.85546875" style="3" bestFit="1" customWidth="1"/>
    <col min="4343" max="4343" width="9.7109375" style="3" customWidth="1"/>
    <col min="4344" max="4345" width="15.7109375" style="3" customWidth="1"/>
    <col min="4346" max="4346" width="32.28515625" style="3" customWidth="1"/>
    <col min="4347" max="4593" width="9.140625" style="3"/>
    <col min="4594" max="4594" width="5.7109375" style="3" customWidth="1"/>
    <col min="4595" max="4595" width="46.42578125" style="3" customWidth="1"/>
    <col min="4596" max="4596" width="25" style="3" customWidth="1"/>
    <col min="4597" max="4597" width="25.140625" style="3" customWidth="1"/>
    <col min="4598" max="4598" width="4.85546875" style="3" bestFit="1" customWidth="1"/>
    <col min="4599" max="4599" width="9.7109375" style="3" customWidth="1"/>
    <col min="4600" max="4601" width="15.7109375" style="3" customWidth="1"/>
    <col min="4602" max="4602" width="32.28515625" style="3" customWidth="1"/>
    <col min="4603" max="4849" width="9.140625" style="3"/>
    <col min="4850" max="4850" width="5.7109375" style="3" customWidth="1"/>
    <col min="4851" max="4851" width="46.42578125" style="3" customWidth="1"/>
    <col min="4852" max="4852" width="25" style="3" customWidth="1"/>
    <col min="4853" max="4853" width="25.140625" style="3" customWidth="1"/>
    <col min="4854" max="4854" width="4.85546875" style="3" bestFit="1" customWidth="1"/>
    <col min="4855" max="4855" width="9.7109375" style="3" customWidth="1"/>
    <col min="4856" max="4857" width="15.7109375" style="3" customWidth="1"/>
    <col min="4858" max="4858" width="32.28515625" style="3" customWidth="1"/>
    <col min="4859" max="5105" width="9.140625" style="3"/>
    <col min="5106" max="5106" width="5.7109375" style="3" customWidth="1"/>
    <col min="5107" max="5107" width="46.42578125" style="3" customWidth="1"/>
    <col min="5108" max="5108" width="25" style="3" customWidth="1"/>
    <col min="5109" max="5109" width="25.140625" style="3" customWidth="1"/>
    <col min="5110" max="5110" width="4.85546875" style="3" bestFit="1" customWidth="1"/>
    <col min="5111" max="5111" width="9.7109375" style="3" customWidth="1"/>
    <col min="5112" max="5113" width="15.7109375" style="3" customWidth="1"/>
    <col min="5114" max="5114" width="32.28515625" style="3" customWidth="1"/>
    <col min="5115" max="5361" width="9.140625" style="3"/>
    <col min="5362" max="5362" width="5.7109375" style="3" customWidth="1"/>
    <col min="5363" max="5363" width="46.42578125" style="3" customWidth="1"/>
    <col min="5364" max="5364" width="25" style="3" customWidth="1"/>
    <col min="5365" max="5365" width="25.140625" style="3" customWidth="1"/>
    <col min="5366" max="5366" width="4.85546875" style="3" bestFit="1" customWidth="1"/>
    <col min="5367" max="5367" width="9.7109375" style="3" customWidth="1"/>
    <col min="5368" max="5369" width="15.7109375" style="3" customWidth="1"/>
    <col min="5370" max="5370" width="32.28515625" style="3" customWidth="1"/>
    <col min="5371" max="5617" width="9.140625" style="3"/>
    <col min="5618" max="5618" width="5.7109375" style="3" customWidth="1"/>
    <col min="5619" max="5619" width="46.42578125" style="3" customWidth="1"/>
    <col min="5620" max="5620" width="25" style="3" customWidth="1"/>
    <col min="5621" max="5621" width="25.140625" style="3" customWidth="1"/>
    <col min="5622" max="5622" width="4.85546875" style="3" bestFit="1" customWidth="1"/>
    <col min="5623" max="5623" width="9.7109375" style="3" customWidth="1"/>
    <col min="5624" max="5625" width="15.7109375" style="3" customWidth="1"/>
    <col min="5626" max="5626" width="32.28515625" style="3" customWidth="1"/>
    <col min="5627" max="5873" width="9.140625" style="3"/>
    <col min="5874" max="5874" width="5.7109375" style="3" customWidth="1"/>
    <col min="5875" max="5875" width="46.42578125" style="3" customWidth="1"/>
    <col min="5876" max="5876" width="25" style="3" customWidth="1"/>
    <col min="5877" max="5877" width="25.140625" style="3" customWidth="1"/>
    <col min="5878" max="5878" width="4.85546875" style="3" bestFit="1" customWidth="1"/>
    <col min="5879" max="5879" width="9.7109375" style="3" customWidth="1"/>
    <col min="5880" max="5881" width="15.7109375" style="3" customWidth="1"/>
    <col min="5882" max="5882" width="32.28515625" style="3" customWidth="1"/>
    <col min="5883" max="6129" width="9.140625" style="3"/>
    <col min="6130" max="6130" width="5.7109375" style="3" customWidth="1"/>
    <col min="6131" max="6131" width="46.42578125" style="3" customWidth="1"/>
    <col min="6132" max="6132" width="25" style="3" customWidth="1"/>
    <col min="6133" max="6133" width="25.140625" style="3" customWidth="1"/>
    <col min="6134" max="6134" width="4.85546875" style="3" bestFit="1" customWidth="1"/>
    <col min="6135" max="6135" width="9.7109375" style="3" customWidth="1"/>
    <col min="6136" max="6137" width="15.7109375" style="3" customWidth="1"/>
    <col min="6138" max="6138" width="32.28515625" style="3" customWidth="1"/>
    <col min="6139" max="6385" width="9.140625" style="3"/>
    <col min="6386" max="6386" width="5.7109375" style="3" customWidth="1"/>
    <col min="6387" max="6387" width="46.42578125" style="3" customWidth="1"/>
    <col min="6388" max="6388" width="25" style="3" customWidth="1"/>
    <col min="6389" max="6389" width="25.140625" style="3" customWidth="1"/>
    <col min="6390" max="6390" width="4.85546875" style="3" bestFit="1" customWidth="1"/>
    <col min="6391" max="6391" width="9.7109375" style="3" customWidth="1"/>
    <col min="6392" max="6393" width="15.7109375" style="3" customWidth="1"/>
    <col min="6394" max="6394" width="32.28515625" style="3" customWidth="1"/>
    <col min="6395" max="6641" width="9.140625" style="3"/>
    <col min="6642" max="6642" width="5.7109375" style="3" customWidth="1"/>
    <col min="6643" max="6643" width="46.42578125" style="3" customWidth="1"/>
    <col min="6644" max="6644" width="25" style="3" customWidth="1"/>
    <col min="6645" max="6645" width="25.140625" style="3" customWidth="1"/>
    <col min="6646" max="6646" width="4.85546875" style="3" bestFit="1" customWidth="1"/>
    <col min="6647" max="6647" width="9.7109375" style="3" customWidth="1"/>
    <col min="6648" max="6649" width="15.7109375" style="3" customWidth="1"/>
    <col min="6650" max="6650" width="32.28515625" style="3" customWidth="1"/>
    <col min="6651" max="6897" width="9.140625" style="3"/>
    <col min="6898" max="6898" width="5.7109375" style="3" customWidth="1"/>
    <col min="6899" max="6899" width="46.42578125" style="3" customWidth="1"/>
    <col min="6900" max="6900" width="25" style="3" customWidth="1"/>
    <col min="6901" max="6901" width="25.140625" style="3" customWidth="1"/>
    <col min="6902" max="6902" width="4.85546875" style="3" bestFit="1" customWidth="1"/>
    <col min="6903" max="6903" width="9.7109375" style="3" customWidth="1"/>
    <col min="6904" max="6905" width="15.7109375" style="3" customWidth="1"/>
    <col min="6906" max="6906" width="32.28515625" style="3" customWidth="1"/>
    <col min="6907" max="7153" width="9.140625" style="3"/>
    <col min="7154" max="7154" width="5.7109375" style="3" customWidth="1"/>
    <col min="7155" max="7155" width="46.42578125" style="3" customWidth="1"/>
    <col min="7156" max="7156" width="25" style="3" customWidth="1"/>
    <col min="7157" max="7157" width="25.140625" style="3" customWidth="1"/>
    <col min="7158" max="7158" width="4.85546875" style="3" bestFit="1" customWidth="1"/>
    <col min="7159" max="7159" width="9.7109375" style="3" customWidth="1"/>
    <col min="7160" max="7161" width="15.7109375" style="3" customWidth="1"/>
    <col min="7162" max="7162" width="32.28515625" style="3" customWidth="1"/>
    <col min="7163" max="7409" width="9.140625" style="3"/>
    <col min="7410" max="7410" width="5.7109375" style="3" customWidth="1"/>
    <col min="7411" max="7411" width="46.42578125" style="3" customWidth="1"/>
    <col min="7412" max="7412" width="25" style="3" customWidth="1"/>
    <col min="7413" max="7413" width="25.140625" style="3" customWidth="1"/>
    <col min="7414" max="7414" width="4.85546875" style="3" bestFit="1" customWidth="1"/>
    <col min="7415" max="7415" width="9.7109375" style="3" customWidth="1"/>
    <col min="7416" max="7417" width="15.7109375" style="3" customWidth="1"/>
    <col min="7418" max="7418" width="32.28515625" style="3" customWidth="1"/>
    <col min="7419" max="7665" width="9.140625" style="3"/>
    <col min="7666" max="7666" width="5.7109375" style="3" customWidth="1"/>
    <col min="7667" max="7667" width="46.42578125" style="3" customWidth="1"/>
    <col min="7668" max="7668" width="25" style="3" customWidth="1"/>
    <col min="7669" max="7669" width="25.140625" style="3" customWidth="1"/>
    <col min="7670" max="7670" width="4.85546875" style="3" bestFit="1" customWidth="1"/>
    <col min="7671" max="7671" width="9.7109375" style="3" customWidth="1"/>
    <col min="7672" max="7673" width="15.7109375" style="3" customWidth="1"/>
    <col min="7674" max="7674" width="32.28515625" style="3" customWidth="1"/>
    <col min="7675" max="7921" width="9.140625" style="3"/>
    <col min="7922" max="7922" width="5.7109375" style="3" customWidth="1"/>
    <col min="7923" max="7923" width="46.42578125" style="3" customWidth="1"/>
    <col min="7924" max="7924" width="25" style="3" customWidth="1"/>
    <col min="7925" max="7925" width="25.140625" style="3" customWidth="1"/>
    <col min="7926" max="7926" width="4.85546875" style="3" bestFit="1" customWidth="1"/>
    <col min="7927" max="7927" width="9.7109375" style="3" customWidth="1"/>
    <col min="7928" max="7929" width="15.7109375" style="3" customWidth="1"/>
    <col min="7930" max="7930" width="32.28515625" style="3" customWidth="1"/>
    <col min="7931" max="8177" width="9.140625" style="3"/>
    <col min="8178" max="8178" width="5.7109375" style="3" customWidth="1"/>
    <col min="8179" max="8179" width="46.42578125" style="3" customWidth="1"/>
    <col min="8180" max="8180" width="25" style="3" customWidth="1"/>
    <col min="8181" max="8181" width="25.140625" style="3" customWidth="1"/>
    <col min="8182" max="8182" width="4.85546875" style="3" bestFit="1" customWidth="1"/>
    <col min="8183" max="8183" width="9.7109375" style="3" customWidth="1"/>
    <col min="8184" max="8185" width="15.7109375" style="3" customWidth="1"/>
    <col min="8186" max="8186" width="32.28515625" style="3" customWidth="1"/>
    <col min="8187" max="8433" width="9.140625" style="3"/>
    <col min="8434" max="8434" width="5.7109375" style="3" customWidth="1"/>
    <col min="8435" max="8435" width="46.42578125" style="3" customWidth="1"/>
    <col min="8436" max="8436" width="25" style="3" customWidth="1"/>
    <col min="8437" max="8437" width="25.140625" style="3" customWidth="1"/>
    <col min="8438" max="8438" width="4.85546875" style="3" bestFit="1" customWidth="1"/>
    <col min="8439" max="8439" width="9.7109375" style="3" customWidth="1"/>
    <col min="8440" max="8441" width="15.7109375" style="3" customWidth="1"/>
    <col min="8442" max="8442" width="32.28515625" style="3" customWidth="1"/>
    <col min="8443" max="8689" width="9.140625" style="3"/>
    <col min="8690" max="8690" width="5.7109375" style="3" customWidth="1"/>
    <col min="8691" max="8691" width="46.42578125" style="3" customWidth="1"/>
    <col min="8692" max="8692" width="25" style="3" customWidth="1"/>
    <col min="8693" max="8693" width="25.140625" style="3" customWidth="1"/>
    <col min="8694" max="8694" width="4.85546875" style="3" bestFit="1" customWidth="1"/>
    <col min="8695" max="8695" width="9.7109375" style="3" customWidth="1"/>
    <col min="8696" max="8697" width="15.7109375" style="3" customWidth="1"/>
    <col min="8698" max="8698" width="32.28515625" style="3" customWidth="1"/>
    <col min="8699" max="8945" width="9.140625" style="3"/>
    <col min="8946" max="8946" width="5.7109375" style="3" customWidth="1"/>
    <col min="8947" max="8947" width="46.42578125" style="3" customWidth="1"/>
    <col min="8948" max="8948" width="25" style="3" customWidth="1"/>
    <col min="8949" max="8949" width="25.140625" style="3" customWidth="1"/>
    <col min="8950" max="8950" width="4.85546875" style="3" bestFit="1" customWidth="1"/>
    <col min="8951" max="8951" width="9.7109375" style="3" customWidth="1"/>
    <col min="8952" max="8953" width="15.7109375" style="3" customWidth="1"/>
    <col min="8954" max="8954" width="32.28515625" style="3" customWidth="1"/>
    <col min="8955" max="9201" width="9.140625" style="3"/>
    <col min="9202" max="9202" width="5.7109375" style="3" customWidth="1"/>
    <col min="9203" max="9203" width="46.42578125" style="3" customWidth="1"/>
    <col min="9204" max="9204" width="25" style="3" customWidth="1"/>
    <col min="9205" max="9205" width="25.140625" style="3" customWidth="1"/>
    <col min="9206" max="9206" width="4.85546875" style="3" bestFit="1" customWidth="1"/>
    <col min="9207" max="9207" width="9.7109375" style="3" customWidth="1"/>
    <col min="9208" max="9209" width="15.7109375" style="3" customWidth="1"/>
    <col min="9210" max="9210" width="32.28515625" style="3" customWidth="1"/>
    <col min="9211" max="9457" width="9.140625" style="3"/>
    <col min="9458" max="9458" width="5.7109375" style="3" customWidth="1"/>
    <col min="9459" max="9459" width="46.42578125" style="3" customWidth="1"/>
    <col min="9460" max="9460" width="25" style="3" customWidth="1"/>
    <col min="9461" max="9461" width="25.140625" style="3" customWidth="1"/>
    <col min="9462" max="9462" width="4.85546875" style="3" bestFit="1" customWidth="1"/>
    <col min="9463" max="9463" width="9.7109375" style="3" customWidth="1"/>
    <col min="9464" max="9465" width="15.7109375" style="3" customWidth="1"/>
    <col min="9466" max="9466" width="32.28515625" style="3" customWidth="1"/>
    <col min="9467" max="9713" width="9.140625" style="3"/>
    <col min="9714" max="9714" width="5.7109375" style="3" customWidth="1"/>
    <col min="9715" max="9715" width="46.42578125" style="3" customWidth="1"/>
    <col min="9716" max="9716" width="25" style="3" customWidth="1"/>
    <col min="9717" max="9717" width="25.140625" style="3" customWidth="1"/>
    <col min="9718" max="9718" width="4.85546875" style="3" bestFit="1" customWidth="1"/>
    <col min="9719" max="9719" width="9.7109375" style="3" customWidth="1"/>
    <col min="9720" max="9721" width="15.7109375" style="3" customWidth="1"/>
    <col min="9722" max="9722" width="32.28515625" style="3" customWidth="1"/>
    <col min="9723" max="9969" width="9.140625" style="3"/>
    <col min="9970" max="9970" width="5.7109375" style="3" customWidth="1"/>
    <col min="9971" max="9971" width="46.42578125" style="3" customWidth="1"/>
    <col min="9972" max="9972" width="25" style="3" customWidth="1"/>
    <col min="9973" max="9973" width="25.140625" style="3" customWidth="1"/>
    <col min="9974" max="9974" width="4.85546875" style="3" bestFit="1" customWidth="1"/>
    <col min="9975" max="9975" width="9.7109375" style="3" customWidth="1"/>
    <col min="9976" max="9977" width="15.7109375" style="3" customWidth="1"/>
    <col min="9978" max="9978" width="32.28515625" style="3" customWidth="1"/>
    <col min="9979" max="10225" width="9.140625" style="3"/>
    <col min="10226" max="10226" width="5.7109375" style="3" customWidth="1"/>
    <col min="10227" max="10227" width="46.42578125" style="3" customWidth="1"/>
    <col min="10228" max="10228" width="25" style="3" customWidth="1"/>
    <col min="10229" max="10229" width="25.140625" style="3" customWidth="1"/>
    <col min="10230" max="10230" width="4.85546875" style="3" bestFit="1" customWidth="1"/>
    <col min="10231" max="10231" width="9.7109375" style="3" customWidth="1"/>
    <col min="10232" max="10233" width="15.7109375" style="3" customWidth="1"/>
    <col min="10234" max="10234" width="32.28515625" style="3" customWidth="1"/>
    <col min="10235" max="10481" width="9.140625" style="3"/>
    <col min="10482" max="10482" width="5.7109375" style="3" customWidth="1"/>
    <col min="10483" max="10483" width="46.42578125" style="3" customWidth="1"/>
    <col min="10484" max="10484" width="25" style="3" customWidth="1"/>
    <col min="10485" max="10485" width="25.140625" style="3" customWidth="1"/>
    <col min="10486" max="10486" width="4.85546875" style="3" bestFit="1" customWidth="1"/>
    <col min="10487" max="10487" width="9.7109375" style="3" customWidth="1"/>
    <col min="10488" max="10489" width="15.7109375" style="3" customWidth="1"/>
    <col min="10490" max="10490" width="32.28515625" style="3" customWidth="1"/>
    <col min="10491" max="10737" width="9.140625" style="3"/>
    <col min="10738" max="10738" width="5.7109375" style="3" customWidth="1"/>
    <col min="10739" max="10739" width="46.42578125" style="3" customWidth="1"/>
    <col min="10740" max="10740" width="25" style="3" customWidth="1"/>
    <col min="10741" max="10741" width="25.140625" style="3" customWidth="1"/>
    <col min="10742" max="10742" width="4.85546875" style="3" bestFit="1" customWidth="1"/>
    <col min="10743" max="10743" width="9.7109375" style="3" customWidth="1"/>
    <col min="10744" max="10745" width="15.7109375" style="3" customWidth="1"/>
    <col min="10746" max="10746" width="32.28515625" style="3" customWidth="1"/>
    <col min="10747" max="10993" width="9.140625" style="3"/>
    <col min="10994" max="10994" width="5.7109375" style="3" customWidth="1"/>
    <col min="10995" max="10995" width="46.42578125" style="3" customWidth="1"/>
    <col min="10996" max="10996" width="25" style="3" customWidth="1"/>
    <col min="10997" max="10997" width="25.140625" style="3" customWidth="1"/>
    <col min="10998" max="10998" width="4.85546875" style="3" bestFit="1" customWidth="1"/>
    <col min="10999" max="10999" width="9.7109375" style="3" customWidth="1"/>
    <col min="11000" max="11001" width="15.7109375" style="3" customWidth="1"/>
    <col min="11002" max="11002" width="32.28515625" style="3" customWidth="1"/>
    <col min="11003" max="11249" width="9.140625" style="3"/>
    <col min="11250" max="11250" width="5.7109375" style="3" customWidth="1"/>
    <col min="11251" max="11251" width="46.42578125" style="3" customWidth="1"/>
    <col min="11252" max="11252" width="25" style="3" customWidth="1"/>
    <col min="11253" max="11253" width="25.140625" style="3" customWidth="1"/>
    <col min="11254" max="11254" width="4.85546875" style="3" bestFit="1" customWidth="1"/>
    <col min="11255" max="11255" width="9.7109375" style="3" customWidth="1"/>
    <col min="11256" max="11257" width="15.7109375" style="3" customWidth="1"/>
    <col min="11258" max="11258" width="32.28515625" style="3" customWidth="1"/>
    <col min="11259" max="11505" width="9.140625" style="3"/>
    <col min="11506" max="11506" width="5.7109375" style="3" customWidth="1"/>
    <col min="11507" max="11507" width="46.42578125" style="3" customWidth="1"/>
    <col min="11508" max="11508" width="25" style="3" customWidth="1"/>
    <col min="11509" max="11509" width="25.140625" style="3" customWidth="1"/>
    <col min="11510" max="11510" width="4.85546875" style="3" bestFit="1" customWidth="1"/>
    <col min="11511" max="11511" width="9.7109375" style="3" customWidth="1"/>
    <col min="11512" max="11513" width="15.7109375" style="3" customWidth="1"/>
    <col min="11514" max="11514" width="32.28515625" style="3" customWidth="1"/>
    <col min="11515" max="11761" width="9.140625" style="3"/>
    <col min="11762" max="11762" width="5.7109375" style="3" customWidth="1"/>
    <col min="11763" max="11763" width="46.42578125" style="3" customWidth="1"/>
    <col min="11764" max="11764" width="25" style="3" customWidth="1"/>
    <col min="11765" max="11765" width="25.140625" style="3" customWidth="1"/>
    <col min="11766" max="11766" width="4.85546875" style="3" bestFit="1" customWidth="1"/>
    <col min="11767" max="11767" width="9.7109375" style="3" customWidth="1"/>
    <col min="11768" max="11769" width="15.7109375" style="3" customWidth="1"/>
    <col min="11770" max="11770" width="32.28515625" style="3" customWidth="1"/>
    <col min="11771" max="12017" width="9.140625" style="3"/>
    <col min="12018" max="12018" width="5.7109375" style="3" customWidth="1"/>
    <col min="12019" max="12019" width="46.42578125" style="3" customWidth="1"/>
    <col min="12020" max="12020" width="25" style="3" customWidth="1"/>
    <col min="12021" max="12021" width="25.140625" style="3" customWidth="1"/>
    <col min="12022" max="12022" width="4.85546875" style="3" bestFit="1" customWidth="1"/>
    <col min="12023" max="12023" width="9.7109375" style="3" customWidth="1"/>
    <col min="12024" max="12025" width="15.7109375" style="3" customWidth="1"/>
    <col min="12026" max="12026" width="32.28515625" style="3" customWidth="1"/>
    <col min="12027" max="12273" width="9.140625" style="3"/>
    <col min="12274" max="12274" width="5.7109375" style="3" customWidth="1"/>
    <col min="12275" max="12275" width="46.42578125" style="3" customWidth="1"/>
    <col min="12276" max="12276" width="25" style="3" customWidth="1"/>
    <col min="12277" max="12277" width="25.140625" style="3" customWidth="1"/>
    <col min="12278" max="12278" width="4.85546875" style="3" bestFit="1" customWidth="1"/>
    <col min="12279" max="12279" width="9.7109375" style="3" customWidth="1"/>
    <col min="12280" max="12281" width="15.7109375" style="3" customWidth="1"/>
    <col min="12282" max="12282" width="32.28515625" style="3" customWidth="1"/>
    <col min="12283" max="12529" width="9.140625" style="3"/>
    <col min="12530" max="12530" width="5.7109375" style="3" customWidth="1"/>
    <col min="12531" max="12531" width="46.42578125" style="3" customWidth="1"/>
    <col min="12532" max="12532" width="25" style="3" customWidth="1"/>
    <col min="12533" max="12533" width="25.140625" style="3" customWidth="1"/>
    <col min="12534" max="12534" width="4.85546875" style="3" bestFit="1" customWidth="1"/>
    <col min="12535" max="12535" width="9.7109375" style="3" customWidth="1"/>
    <col min="12536" max="12537" width="15.7109375" style="3" customWidth="1"/>
    <col min="12538" max="12538" width="32.28515625" style="3" customWidth="1"/>
    <col min="12539" max="12785" width="9.140625" style="3"/>
    <col min="12786" max="12786" width="5.7109375" style="3" customWidth="1"/>
    <col min="12787" max="12787" width="46.42578125" style="3" customWidth="1"/>
    <col min="12788" max="12788" width="25" style="3" customWidth="1"/>
    <col min="12789" max="12789" width="25.140625" style="3" customWidth="1"/>
    <col min="12790" max="12790" width="4.85546875" style="3" bestFit="1" customWidth="1"/>
    <col min="12791" max="12791" width="9.7109375" style="3" customWidth="1"/>
    <col min="12792" max="12793" width="15.7109375" style="3" customWidth="1"/>
    <col min="12794" max="12794" width="32.28515625" style="3" customWidth="1"/>
    <col min="12795" max="13041" width="9.140625" style="3"/>
    <col min="13042" max="13042" width="5.7109375" style="3" customWidth="1"/>
    <col min="13043" max="13043" width="46.42578125" style="3" customWidth="1"/>
    <col min="13044" max="13044" width="25" style="3" customWidth="1"/>
    <col min="13045" max="13045" width="25.140625" style="3" customWidth="1"/>
    <col min="13046" max="13046" width="4.85546875" style="3" bestFit="1" customWidth="1"/>
    <col min="13047" max="13047" width="9.7109375" style="3" customWidth="1"/>
    <col min="13048" max="13049" width="15.7109375" style="3" customWidth="1"/>
    <col min="13050" max="13050" width="32.28515625" style="3" customWidth="1"/>
    <col min="13051" max="13297" width="9.140625" style="3"/>
    <col min="13298" max="13298" width="5.7109375" style="3" customWidth="1"/>
    <col min="13299" max="13299" width="46.42578125" style="3" customWidth="1"/>
    <col min="13300" max="13300" width="25" style="3" customWidth="1"/>
    <col min="13301" max="13301" width="25.140625" style="3" customWidth="1"/>
    <col min="13302" max="13302" width="4.85546875" style="3" bestFit="1" customWidth="1"/>
    <col min="13303" max="13303" width="9.7109375" style="3" customWidth="1"/>
    <col min="13304" max="13305" width="15.7109375" style="3" customWidth="1"/>
    <col min="13306" max="13306" width="32.28515625" style="3" customWidth="1"/>
    <col min="13307" max="13553" width="9.140625" style="3"/>
    <col min="13554" max="13554" width="5.7109375" style="3" customWidth="1"/>
    <col min="13555" max="13555" width="46.42578125" style="3" customWidth="1"/>
    <col min="13556" max="13556" width="25" style="3" customWidth="1"/>
    <col min="13557" max="13557" width="25.140625" style="3" customWidth="1"/>
    <col min="13558" max="13558" width="4.85546875" style="3" bestFit="1" customWidth="1"/>
    <col min="13559" max="13559" width="9.7109375" style="3" customWidth="1"/>
    <col min="13560" max="13561" width="15.7109375" style="3" customWidth="1"/>
    <col min="13562" max="13562" width="32.28515625" style="3" customWidth="1"/>
    <col min="13563" max="13809" width="9.140625" style="3"/>
    <col min="13810" max="13810" width="5.7109375" style="3" customWidth="1"/>
    <col min="13811" max="13811" width="46.42578125" style="3" customWidth="1"/>
    <col min="13812" max="13812" width="25" style="3" customWidth="1"/>
    <col min="13813" max="13813" width="25.140625" style="3" customWidth="1"/>
    <col min="13814" max="13814" width="4.85546875" style="3" bestFit="1" customWidth="1"/>
    <col min="13815" max="13815" width="9.7109375" style="3" customWidth="1"/>
    <col min="13816" max="13817" width="15.7109375" style="3" customWidth="1"/>
    <col min="13818" max="13818" width="32.28515625" style="3" customWidth="1"/>
    <col min="13819" max="14065" width="9.140625" style="3"/>
    <col min="14066" max="14066" width="5.7109375" style="3" customWidth="1"/>
    <col min="14067" max="14067" width="46.42578125" style="3" customWidth="1"/>
    <col min="14068" max="14068" width="25" style="3" customWidth="1"/>
    <col min="14069" max="14069" width="25.140625" style="3" customWidth="1"/>
    <col min="14070" max="14070" width="4.85546875" style="3" bestFit="1" customWidth="1"/>
    <col min="14071" max="14071" width="9.7109375" style="3" customWidth="1"/>
    <col min="14072" max="14073" width="15.7109375" style="3" customWidth="1"/>
    <col min="14074" max="14074" width="32.28515625" style="3" customWidth="1"/>
    <col min="14075" max="14321" width="9.140625" style="3"/>
    <col min="14322" max="14322" width="5.7109375" style="3" customWidth="1"/>
    <col min="14323" max="14323" width="46.42578125" style="3" customWidth="1"/>
    <col min="14324" max="14324" width="25" style="3" customWidth="1"/>
    <col min="14325" max="14325" width="25.140625" style="3" customWidth="1"/>
    <col min="14326" max="14326" width="4.85546875" style="3" bestFit="1" customWidth="1"/>
    <col min="14327" max="14327" width="9.7109375" style="3" customWidth="1"/>
    <col min="14328" max="14329" width="15.7109375" style="3" customWidth="1"/>
    <col min="14330" max="14330" width="32.28515625" style="3" customWidth="1"/>
    <col min="14331" max="14577" width="9.140625" style="3"/>
    <col min="14578" max="14578" width="5.7109375" style="3" customWidth="1"/>
    <col min="14579" max="14579" width="46.42578125" style="3" customWidth="1"/>
    <col min="14580" max="14580" width="25" style="3" customWidth="1"/>
    <col min="14581" max="14581" width="25.140625" style="3" customWidth="1"/>
    <col min="14582" max="14582" width="4.85546875" style="3" bestFit="1" customWidth="1"/>
    <col min="14583" max="14583" width="9.7109375" style="3" customWidth="1"/>
    <col min="14584" max="14585" width="15.7109375" style="3" customWidth="1"/>
    <col min="14586" max="14586" width="32.28515625" style="3" customWidth="1"/>
    <col min="14587" max="14833" width="9.140625" style="3"/>
    <col min="14834" max="14834" width="5.7109375" style="3" customWidth="1"/>
    <col min="14835" max="14835" width="46.42578125" style="3" customWidth="1"/>
    <col min="14836" max="14836" width="25" style="3" customWidth="1"/>
    <col min="14837" max="14837" width="25.140625" style="3" customWidth="1"/>
    <col min="14838" max="14838" width="4.85546875" style="3" bestFit="1" customWidth="1"/>
    <col min="14839" max="14839" width="9.7109375" style="3" customWidth="1"/>
    <col min="14840" max="14841" width="15.7109375" style="3" customWidth="1"/>
    <col min="14842" max="14842" width="32.28515625" style="3" customWidth="1"/>
    <col min="14843" max="15089" width="9.140625" style="3"/>
    <col min="15090" max="15090" width="5.7109375" style="3" customWidth="1"/>
    <col min="15091" max="15091" width="46.42578125" style="3" customWidth="1"/>
    <col min="15092" max="15092" width="25" style="3" customWidth="1"/>
    <col min="15093" max="15093" width="25.140625" style="3" customWidth="1"/>
    <col min="15094" max="15094" width="4.85546875" style="3" bestFit="1" customWidth="1"/>
    <col min="15095" max="15095" width="9.7109375" style="3" customWidth="1"/>
    <col min="15096" max="15097" width="15.7109375" style="3" customWidth="1"/>
    <col min="15098" max="15098" width="32.28515625" style="3" customWidth="1"/>
    <col min="15099" max="15345" width="9.140625" style="3"/>
    <col min="15346" max="15346" width="5.7109375" style="3" customWidth="1"/>
    <col min="15347" max="15347" width="46.42578125" style="3" customWidth="1"/>
    <col min="15348" max="15348" width="25" style="3" customWidth="1"/>
    <col min="15349" max="15349" width="25.140625" style="3" customWidth="1"/>
    <col min="15350" max="15350" width="4.85546875" style="3" bestFit="1" customWidth="1"/>
    <col min="15351" max="15351" width="9.7109375" style="3" customWidth="1"/>
    <col min="15352" max="15353" width="15.7109375" style="3" customWidth="1"/>
    <col min="15354" max="15354" width="32.28515625" style="3" customWidth="1"/>
    <col min="15355" max="15601" width="9.140625" style="3"/>
    <col min="15602" max="15602" width="5.7109375" style="3" customWidth="1"/>
    <col min="15603" max="15603" width="46.42578125" style="3" customWidth="1"/>
    <col min="15604" max="15604" width="25" style="3" customWidth="1"/>
    <col min="15605" max="15605" width="25.140625" style="3" customWidth="1"/>
    <col min="15606" max="15606" width="4.85546875" style="3" bestFit="1" customWidth="1"/>
    <col min="15607" max="15607" width="9.7109375" style="3" customWidth="1"/>
    <col min="15608" max="15609" width="15.7109375" style="3" customWidth="1"/>
    <col min="15610" max="15610" width="32.28515625" style="3" customWidth="1"/>
    <col min="15611" max="15857" width="9.140625" style="3"/>
    <col min="15858" max="15858" width="5.7109375" style="3" customWidth="1"/>
    <col min="15859" max="15859" width="46.42578125" style="3" customWidth="1"/>
    <col min="15860" max="15860" width="25" style="3" customWidth="1"/>
    <col min="15861" max="15861" width="25.140625" style="3" customWidth="1"/>
    <col min="15862" max="15862" width="4.85546875" style="3" bestFit="1" customWidth="1"/>
    <col min="15863" max="15863" width="9.7109375" style="3" customWidth="1"/>
    <col min="15864" max="15865" width="15.7109375" style="3" customWidth="1"/>
    <col min="15866" max="15866" width="32.28515625" style="3" customWidth="1"/>
    <col min="15867" max="16113" width="9.140625" style="3"/>
    <col min="16114" max="16114" width="5.7109375" style="3" customWidth="1"/>
    <col min="16115" max="16115" width="46.42578125" style="3" customWidth="1"/>
    <col min="16116" max="16116" width="25" style="3" customWidth="1"/>
    <col min="16117" max="16117" width="25.140625" style="3" customWidth="1"/>
    <col min="16118" max="16118" width="4.85546875" style="3" bestFit="1" customWidth="1"/>
    <col min="16119" max="16119" width="9.7109375" style="3" customWidth="1"/>
    <col min="16120" max="16121" width="15.7109375" style="3" customWidth="1"/>
    <col min="16122" max="16122" width="32.28515625" style="3" customWidth="1"/>
    <col min="16123" max="16384" width="9.140625" style="3"/>
  </cols>
  <sheetData>
    <row r="1" spans="1:11" s="7" customFormat="1" ht="60" x14ac:dyDescent="0.25">
      <c r="A1" s="25" t="s">
        <v>43</v>
      </c>
      <c r="B1" s="5" t="s">
        <v>0</v>
      </c>
      <c r="C1" s="5" t="s">
        <v>42</v>
      </c>
      <c r="D1" s="23" t="s">
        <v>1</v>
      </c>
      <c r="E1" s="18" t="s">
        <v>34</v>
      </c>
      <c r="F1" s="16" t="s">
        <v>197</v>
      </c>
      <c r="G1" s="20" t="s">
        <v>32</v>
      </c>
      <c r="H1" s="24" t="s">
        <v>198</v>
      </c>
      <c r="I1" s="114" t="s">
        <v>33</v>
      </c>
      <c r="J1" s="16" t="s">
        <v>36</v>
      </c>
      <c r="K1" s="6" t="s">
        <v>35</v>
      </c>
    </row>
    <row r="2" spans="1:11" s="44" customFormat="1" ht="30" x14ac:dyDescent="0.25">
      <c r="A2" s="29">
        <v>18</v>
      </c>
      <c r="B2" s="9" t="s">
        <v>634</v>
      </c>
      <c r="C2" s="8" t="s">
        <v>679</v>
      </c>
      <c r="D2" s="35"/>
      <c r="E2" s="40" t="s">
        <v>31</v>
      </c>
      <c r="F2" s="41">
        <v>1</v>
      </c>
      <c r="G2" s="74">
        <v>500</v>
      </c>
      <c r="H2" s="37">
        <f t="shared" ref="H2:H29" si="0">+F2</f>
        <v>1</v>
      </c>
      <c r="I2" s="116"/>
      <c r="J2" s="41">
        <f>(F2*I2)/H2</f>
        <v>0</v>
      </c>
      <c r="K2" s="43">
        <f>ROUND(J2*G2,2)</f>
        <v>0</v>
      </c>
    </row>
    <row r="3" spans="1:11" s="44" customFormat="1" ht="30" x14ac:dyDescent="0.25">
      <c r="A3" s="29">
        <v>18</v>
      </c>
      <c r="B3" s="9" t="s">
        <v>635</v>
      </c>
      <c r="C3" s="8" t="s">
        <v>678</v>
      </c>
      <c r="D3" s="35"/>
      <c r="E3" s="40" t="s">
        <v>31</v>
      </c>
      <c r="F3" s="41">
        <v>1</v>
      </c>
      <c r="G3" s="74">
        <v>430</v>
      </c>
      <c r="H3" s="37">
        <f t="shared" si="0"/>
        <v>1</v>
      </c>
      <c r="I3" s="116"/>
      <c r="J3" s="41">
        <f t="shared" ref="J3:J29" si="1">(F3*I3)/H3</f>
        <v>0</v>
      </c>
      <c r="K3" s="43">
        <f t="shared" ref="K3:K29" si="2">ROUND(J3*G3,2)</f>
        <v>0</v>
      </c>
    </row>
    <row r="4" spans="1:11" s="44" customFormat="1" ht="30" x14ac:dyDescent="0.25">
      <c r="A4" s="29">
        <v>18</v>
      </c>
      <c r="B4" s="9" t="s">
        <v>636</v>
      </c>
      <c r="C4" s="8" t="s">
        <v>677</v>
      </c>
      <c r="D4" s="35"/>
      <c r="E4" s="40" t="s">
        <v>31</v>
      </c>
      <c r="F4" s="41">
        <v>1</v>
      </c>
      <c r="G4" s="74">
        <v>60</v>
      </c>
      <c r="H4" s="37">
        <f t="shared" si="0"/>
        <v>1</v>
      </c>
      <c r="I4" s="116"/>
      <c r="J4" s="41">
        <f t="shared" si="1"/>
        <v>0</v>
      </c>
      <c r="K4" s="43">
        <f t="shared" si="2"/>
        <v>0</v>
      </c>
    </row>
    <row r="5" spans="1:11" s="44" customFormat="1" ht="30" x14ac:dyDescent="0.25">
      <c r="A5" s="29">
        <v>18</v>
      </c>
      <c r="B5" s="9" t="s">
        <v>637</v>
      </c>
      <c r="C5" s="150" t="s">
        <v>676</v>
      </c>
      <c r="D5" s="35"/>
      <c r="E5" s="40" t="s">
        <v>31</v>
      </c>
      <c r="F5" s="41">
        <v>1</v>
      </c>
      <c r="G5" s="74">
        <v>120</v>
      </c>
      <c r="H5" s="37">
        <v>1</v>
      </c>
      <c r="I5" s="116"/>
      <c r="J5" s="41">
        <v>0</v>
      </c>
      <c r="K5" s="43">
        <v>0</v>
      </c>
    </row>
    <row r="6" spans="1:11" s="44" customFormat="1" ht="30" x14ac:dyDescent="0.25">
      <c r="A6" s="29">
        <v>18</v>
      </c>
      <c r="B6" s="9" t="s">
        <v>638</v>
      </c>
      <c r="C6" s="150" t="s">
        <v>675</v>
      </c>
      <c r="D6" s="35"/>
      <c r="E6" s="40" t="s">
        <v>31</v>
      </c>
      <c r="F6" s="41">
        <v>1</v>
      </c>
      <c r="G6" s="74">
        <v>120</v>
      </c>
      <c r="H6" s="37">
        <v>1</v>
      </c>
      <c r="I6" s="116"/>
      <c r="J6" s="41">
        <v>0</v>
      </c>
      <c r="K6" s="43">
        <v>0</v>
      </c>
    </row>
    <row r="7" spans="1:11" s="44" customFormat="1" x14ac:dyDescent="0.25">
      <c r="A7" s="29">
        <v>18</v>
      </c>
      <c r="B7" s="9" t="s">
        <v>639</v>
      </c>
      <c r="C7" s="8" t="s">
        <v>356</v>
      </c>
      <c r="D7" s="35"/>
      <c r="E7" s="40" t="s">
        <v>31</v>
      </c>
      <c r="F7" s="41">
        <v>1</v>
      </c>
      <c r="G7" s="74">
        <v>200</v>
      </c>
      <c r="H7" s="37">
        <f>+F7</f>
        <v>1</v>
      </c>
      <c r="I7" s="116"/>
      <c r="J7" s="41">
        <f>(F7*I7)/H7</f>
        <v>0</v>
      </c>
      <c r="K7" s="43">
        <f>ROUND(J7*G7,2)</f>
        <v>0</v>
      </c>
    </row>
    <row r="8" spans="1:11" s="44" customFormat="1" ht="30" x14ac:dyDescent="0.25">
      <c r="A8" s="29">
        <v>18</v>
      </c>
      <c r="B8" s="9" t="s">
        <v>640</v>
      </c>
      <c r="C8" s="8" t="s">
        <v>357</v>
      </c>
      <c r="D8" s="35"/>
      <c r="E8" s="40" t="s">
        <v>31</v>
      </c>
      <c r="F8" s="41">
        <v>1</v>
      </c>
      <c r="G8" s="74">
        <v>200</v>
      </c>
      <c r="H8" s="37">
        <f>+F8</f>
        <v>1</v>
      </c>
      <c r="I8" s="116"/>
      <c r="J8" s="41">
        <f>(F8*I8)/H8</f>
        <v>0</v>
      </c>
      <c r="K8" s="43">
        <f>ROUND(J8*G8,2)</f>
        <v>0</v>
      </c>
    </row>
    <row r="9" spans="1:11" s="44" customFormat="1" ht="30" x14ac:dyDescent="0.25">
      <c r="A9" s="29">
        <v>18</v>
      </c>
      <c r="B9" s="9" t="s">
        <v>641</v>
      </c>
      <c r="C9" s="8" t="s">
        <v>358</v>
      </c>
      <c r="D9" s="35"/>
      <c r="E9" s="40" t="s">
        <v>31</v>
      </c>
      <c r="F9" s="41">
        <v>0.2</v>
      </c>
      <c r="G9" s="74">
        <v>100</v>
      </c>
      <c r="H9" s="37">
        <f t="shared" si="0"/>
        <v>0.2</v>
      </c>
      <c r="I9" s="116"/>
      <c r="J9" s="41">
        <f t="shared" si="1"/>
        <v>0</v>
      </c>
      <c r="K9" s="43">
        <f t="shared" si="2"/>
        <v>0</v>
      </c>
    </row>
    <row r="10" spans="1:11" s="44" customFormat="1" x14ac:dyDescent="0.25">
      <c r="A10" s="29">
        <v>18</v>
      </c>
      <c r="B10" s="9" t="s">
        <v>642</v>
      </c>
      <c r="C10" s="8" t="s">
        <v>359</v>
      </c>
      <c r="D10" s="35"/>
      <c r="E10" s="40" t="s">
        <v>31</v>
      </c>
      <c r="F10" s="41">
        <v>0.2</v>
      </c>
      <c r="G10" s="74">
        <v>100</v>
      </c>
      <c r="H10" s="37">
        <f t="shared" ref="H10:H28" si="3">+F10</f>
        <v>0.2</v>
      </c>
      <c r="I10" s="116"/>
      <c r="J10" s="41">
        <f t="shared" ref="J10:J28" si="4">(F10*I10)/H10</f>
        <v>0</v>
      </c>
      <c r="K10" s="43">
        <f t="shared" ref="K10:K28" si="5">ROUND(J10*G10,2)</f>
        <v>0</v>
      </c>
    </row>
    <row r="11" spans="1:11" s="44" customFormat="1" x14ac:dyDescent="0.25">
      <c r="A11" s="29">
        <v>18</v>
      </c>
      <c r="B11" s="9" t="s">
        <v>643</v>
      </c>
      <c r="C11" s="8" t="s">
        <v>360</v>
      </c>
      <c r="D11" s="35"/>
      <c r="E11" s="40" t="s">
        <v>31</v>
      </c>
      <c r="F11" s="41">
        <v>0.2</v>
      </c>
      <c r="G11" s="74">
        <v>200</v>
      </c>
      <c r="H11" s="37">
        <f t="shared" si="3"/>
        <v>0.2</v>
      </c>
      <c r="I11" s="116"/>
      <c r="J11" s="41">
        <f t="shared" si="4"/>
        <v>0</v>
      </c>
      <c r="K11" s="43">
        <f t="shared" si="5"/>
        <v>0</v>
      </c>
    </row>
    <row r="12" spans="1:11" s="44" customFormat="1" x14ac:dyDescent="0.25">
      <c r="A12" s="29">
        <v>18</v>
      </c>
      <c r="B12" s="9" t="s">
        <v>644</v>
      </c>
      <c r="C12" s="8" t="s">
        <v>361</v>
      </c>
      <c r="D12" s="35"/>
      <c r="E12" s="40" t="s">
        <v>31</v>
      </c>
      <c r="F12" s="41">
        <v>0.2</v>
      </c>
      <c r="G12" s="74">
        <v>30</v>
      </c>
      <c r="H12" s="37">
        <f t="shared" si="3"/>
        <v>0.2</v>
      </c>
      <c r="I12" s="116"/>
      <c r="J12" s="41">
        <f t="shared" si="4"/>
        <v>0</v>
      </c>
      <c r="K12" s="43">
        <f t="shared" si="5"/>
        <v>0</v>
      </c>
    </row>
    <row r="13" spans="1:11" s="44" customFormat="1" ht="30" x14ac:dyDescent="0.25">
      <c r="A13" s="29">
        <v>18</v>
      </c>
      <c r="B13" s="9" t="s">
        <v>645</v>
      </c>
      <c r="C13" s="8" t="s">
        <v>694</v>
      </c>
      <c r="D13" s="35"/>
      <c r="E13" s="40" t="s">
        <v>31</v>
      </c>
      <c r="F13" s="41">
        <v>0.2</v>
      </c>
      <c r="G13" s="74">
        <v>50</v>
      </c>
      <c r="H13" s="37">
        <f t="shared" si="3"/>
        <v>0.2</v>
      </c>
      <c r="I13" s="116"/>
      <c r="J13" s="41">
        <f t="shared" si="4"/>
        <v>0</v>
      </c>
      <c r="K13" s="43">
        <f t="shared" si="5"/>
        <v>0</v>
      </c>
    </row>
    <row r="14" spans="1:11" s="44" customFormat="1" ht="30" x14ac:dyDescent="0.25">
      <c r="A14" s="29">
        <v>18</v>
      </c>
      <c r="B14" s="9" t="s">
        <v>646</v>
      </c>
      <c r="C14" s="8" t="s">
        <v>693</v>
      </c>
      <c r="D14" s="35"/>
      <c r="E14" s="40" t="s">
        <v>31</v>
      </c>
      <c r="F14" s="41">
        <v>0.2</v>
      </c>
      <c r="G14" s="74">
        <v>200</v>
      </c>
      <c r="H14" s="37">
        <f t="shared" si="3"/>
        <v>0.2</v>
      </c>
      <c r="I14" s="116"/>
      <c r="J14" s="41">
        <f t="shared" si="4"/>
        <v>0</v>
      </c>
      <c r="K14" s="43">
        <f t="shared" si="5"/>
        <v>0</v>
      </c>
    </row>
    <row r="15" spans="1:11" s="44" customFormat="1" ht="30" x14ac:dyDescent="0.25">
      <c r="A15" s="29">
        <v>18</v>
      </c>
      <c r="B15" s="9" t="s">
        <v>647</v>
      </c>
      <c r="C15" s="8" t="s">
        <v>692</v>
      </c>
      <c r="D15" s="35"/>
      <c r="E15" s="40" t="s">
        <v>31</v>
      </c>
      <c r="F15" s="41">
        <v>0.2</v>
      </c>
      <c r="G15" s="74">
        <v>100</v>
      </c>
      <c r="H15" s="37">
        <f t="shared" si="3"/>
        <v>0.2</v>
      </c>
      <c r="I15" s="116"/>
      <c r="J15" s="41">
        <f t="shared" si="4"/>
        <v>0</v>
      </c>
      <c r="K15" s="43">
        <f t="shared" si="5"/>
        <v>0</v>
      </c>
    </row>
    <row r="16" spans="1:11" s="44" customFormat="1" ht="30" x14ac:dyDescent="0.25">
      <c r="A16" s="29">
        <v>18</v>
      </c>
      <c r="B16" s="9" t="s">
        <v>648</v>
      </c>
      <c r="C16" s="8" t="s">
        <v>674</v>
      </c>
      <c r="D16" s="35"/>
      <c r="E16" s="40" t="s">
        <v>31</v>
      </c>
      <c r="F16" s="41">
        <v>0.2</v>
      </c>
      <c r="G16" s="74">
        <v>100</v>
      </c>
      <c r="H16" s="37">
        <f t="shared" si="3"/>
        <v>0.2</v>
      </c>
      <c r="I16" s="116"/>
      <c r="J16" s="41">
        <f t="shared" si="4"/>
        <v>0</v>
      </c>
      <c r="K16" s="43">
        <f t="shared" si="5"/>
        <v>0</v>
      </c>
    </row>
    <row r="17" spans="1:11" s="44" customFormat="1" ht="30" x14ac:dyDescent="0.25">
      <c r="A17" s="29">
        <v>18</v>
      </c>
      <c r="B17" s="9" t="s">
        <v>649</v>
      </c>
      <c r="C17" s="8" t="s">
        <v>673</v>
      </c>
      <c r="D17" s="35"/>
      <c r="E17" s="40" t="s">
        <v>31</v>
      </c>
      <c r="F17" s="41">
        <v>0.2</v>
      </c>
      <c r="G17" s="74">
        <v>120</v>
      </c>
      <c r="H17" s="37">
        <f t="shared" si="3"/>
        <v>0.2</v>
      </c>
      <c r="I17" s="116"/>
      <c r="J17" s="41">
        <f t="shared" si="4"/>
        <v>0</v>
      </c>
      <c r="K17" s="43">
        <f t="shared" si="5"/>
        <v>0</v>
      </c>
    </row>
    <row r="18" spans="1:11" s="44" customFormat="1" ht="30" x14ac:dyDescent="0.25">
      <c r="A18" s="29">
        <v>18</v>
      </c>
      <c r="B18" s="9" t="s">
        <v>650</v>
      </c>
      <c r="C18" s="8" t="s">
        <v>695</v>
      </c>
      <c r="D18" s="35"/>
      <c r="E18" s="40" t="s">
        <v>31</v>
      </c>
      <c r="F18" s="41">
        <v>0.25</v>
      </c>
      <c r="G18" s="74">
        <v>225</v>
      </c>
      <c r="H18" s="37">
        <f t="shared" si="3"/>
        <v>0.25</v>
      </c>
      <c r="I18" s="116"/>
      <c r="J18" s="41">
        <f t="shared" si="4"/>
        <v>0</v>
      </c>
      <c r="K18" s="43">
        <f t="shared" si="5"/>
        <v>0</v>
      </c>
    </row>
    <row r="19" spans="1:11" s="44" customFormat="1" ht="45" x14ac:dyDescent="0.25">
      <c r="A19" s="29">
        <v>18</v>
      </c>
      <c r="B19" s="9" t="s">
        <v>651</v>
      </c>
      <c r="C19" s="8" t="s">
        <v>671</v>
      </c>
      <c r="D19" s="35"/>
      <c r="E19" s="40" t="s">
        <v>31</v>
      </c>
      <c r="F19" s="41">
        <v>0.25</v>
      </c>
      <c r="G19" s="74">
        <v>140</v>
      </c>
      <c r="H19" s="37">
        <f t="shared" si="3"/>
        <v>0.25</v>
      </c>
      <c r="I19" s="116"/>
      <c r="J19" s="41">
        <f t="shared" si="4"/>
        <v>0</v>
      </c>
      <c r="K19" s="43">
        <f t="shared" si="5"/>
        <v>0</v>
      </c>
    </row>
    <row r="20" spans="1:11" s="44" customFormat="1" x14ac:dyDescent="0.25">
      <c r="A20" s="29">
        <v>18</v>
      </c>
      <c r="B20" s="9" t="s">
        <v>652</v>
      </c>
      <c r="C20" s="8" t="s">
        <v>672</v>
      </c>
      <c r="D20" s="35"/>
      <c r="E20" s="40" t="s">
        <v>31</v>
      </c>
      <c r="F20" s="41">
        <v>5</v>
      </c>
      <c r="G20" s="74">
        <v>65</v>
      </c>
      <c r="H20" s="37">
        <f t="shared" si="3"/>
        <v>5</v>
      </c>
      <c r="I20" s="116"/>
      <c r="J20" s="41">
        <f t="shared" si="4"/>
        <v>0</v>
      </c>
      <c r="K20" s="43">
        <f t="shared" si="5"/>
        <v>0</v>
      </c>
    </row>
    <row r="21" spans="1:11" s="44" customFormat="1" x14ac:dyDescent="0.25">
      <c r="A21" s="29">
        <v>18</v>
      </c>
      <c r="B21" s="9" t="s">
        <v>653</v>
      </c>
      <c r="C21" s="8" t="s">
        <v>680</v>
      </c>
      <c r="D21" s="35"/>
      <c r="E21" s="40" t="s">
        <v>31</v>
      </c>
      <c r="F21" s="41">
        <v>5</v>
      </c>
      <c r="G21" s="74">
        <v>125</v>
      </c>
      <c r="H21" s="37">
        <f t="shared" si="3"/>
        <v>5</v>
      </c>
      <c r="I21" s="116"/>
      <c r="J21" s="41">
        <f t="shared" si="4"/>
        <v>0</v>
      </c>
      <c r="K21" s="43">
        <f t="shared" si="5"/>
        <v>0</v>
      </c>
    </row>
    <row r="22" spans="1:11" s="44" customFormat="1" x14ac:dyDescent="0.25">
      <c r="A22" s="29">
        <v>18</v>
      </c>
      <c r="B22" s="9" t="s">
        <v>654</v>
      </c>
      <c r="C22" s="8" t="s">
        <v>681</v>
      </c>
      <c r="D22" s="35"/>
      <c r="E22" s="40" t="s">
        <v>31</v>
      </c>
      <c r="F22" s="41">
        <v>5</v>
      </c>
      <c r="G22" s="74">
        <v>60</v>
      </c>
      <c r="H22" s="37">
        <f t="shared" si="3"/>
        <v>5</v>
      </c>
      <c r="I22" s="116"/>
      <c r="J22" s="41">
        <f t="shared" si="4"/>
        <v>0</v>
      </c>
      <c r="K22" s="43">
        <f t="shared" si="5"/>
        <v>0</v>
      </c>
    </row>
    <row r="23" spans="1:11" s="44" customFormat="1" x14ac:dyDescent="0.25">
      <c r="A23" s="29">
        <v>18</v>
      </c>
      <c r="B23" s="9" t="s">
        <v>655</v>
      </c>
      <c r="C23" s="8" t="s">
        <v>682</v>
      </c>
      <c r="D23" s="35"/>
      <c r="E23" s="40" t="s">
        <v>31</v>
      </c>
      <c r="F23" s="41">
        <v>5</v>
      </c>
      <c r="G23" s="74">
        <v>120</v>
      </c>
      <c r="H23" s="37">
        <f t="shared" si="3"/>
        <v>5</v>
      </c>
      <c r="I23" s="116"/>
      <c r="J23" s="41">
        <f t="shared" si="4"/>
        <v>0</v>
      </c>
      <c r="K23" s="43">
        <f t="shared" si="5"/>
        <v>0</v>
      </c>
    </row>
    <row r="24" spans="1:11" s="44" customFormat="1" ht="18" customHeight="1" x14ac:dyDescent="0.25">
      <c r="A24" s="29">
        <v>18</v>
      </c>
      <c r="B24" s="9" t="s">
        <v>656</v>
      </c>
      <c r="C24" s="8" t="s">
        <v>683</v>
      </c>
      <c r="D24" s="35"/>
      <c r="E24" s="40" t="s">
        <v>31</v>
      </c>
      <c r="F24" s="41">
        <v>5</v>
      </c>
      <c r="G24" s="74">
        <v>5</v>
      </c>
      <c r="H24" s="37">
        <f t="shared" si="3"/>
        <v>5</v>
      </c>
      <c r="I24" s="116"/>
      <c r="J24" s="41">
        <f t="shared" si="4"/>
        <v>0</v>
      </c>
      <c r="K24" s="43">
        <f t="shared" si="5"/>
        <v>0</v>
      </c>
    </row>
    <row r="25" spans="1:11" s="44" customFormat="1" ht="30" x14ac:dyDescent="0.25">
      <c r="A25" s="29">
        <v>18</v>
      </c>
      <c r="B25" s="9" t="s">
        <v>657</v>
      </c>
      <c r="C25" s="8" t="s">
        <v>684</v>
      </c>
      <c r="D25" s="35"/>
      <c r="E25" s="40" t="s">
        <v>31</v>
      </c>
      <c r="F25" s="41">
        <v>5</v>
      </c>
      <c r="G25" s="74">
        <v>5</v>
      </c>
      <c r="H25" s="37">
        <f t="shared" ref="H25" si="6">+F25</f>
        <v>5</v>
      </c>
      <c r="I25" s="116"/>
      <c r="J25" s="41">
        <f t="shared" ref="J25" si="7">(F25*I25)/H25</f>
        <v>0</v>
      </c>
      <c r="K25" s="43">
        <f t="shared" ref="K25" si="8">ROUND(J25*G25,2)</f>
        <v>0</v>
      </c>
    </row>
    <row r="26" spans="1:11" s="44" customFormat="1" ht="30" x14ac:dyDescent="0.25">
      <c r="A26" s="29">
        <v>18</v>
      </c>
      <c r="B26" s="9" t="s">
        <v>658</v>
      </c>
      <c r="C26" s="8" t="s">
        <v>685</v>
      </c>
      <c r="D26" s="35"/>
      <c r="E26" s="40" t="s">
        <v>31</v>
      </c>
      <c r="F26" s="41">
        <v>5</v>
      </c>
      <c r="G26" s="74">
        <v>8</v>
      </c>
      <c r="H26" s="37">
        <f t="shared" si="3"/>
        <v>5</v>
      </c>
      <c r="I26" s="116"/>
      <c r="J26" s="41">
        <f t="shared" si="4"/>
        <v>0</v>
      </c>
      <c r="K26" s="43">
        <f t="shared" si="5"/>
        <v>0</v>
      </c>
    </row>
    <row r="27" spans="1:11" s="44" customFormat="1" ht="30" x14ac:dyDescent="0.25">
      <c r="A27" s="29">
        <v>18</v>
      </c>
      <c r="B27" s="9" t="s">
        <v>659</v>
      </c>
      <c r="C27" s="8" t="s">
        <v>686</v>
      </c>
      <c r="D27" s="35"/>
      <c r="E27" s="40" t="s">
        <v>31</v>
      </c>
      <c r="F27" s="41">
        <v>5</v>
      </c>
      <c r="G27" s="74">
        <v>5</v>
      </c>
      <c r="H27" s="37">
        <f t="shared" si="3"/>
        <v>5</v>
      </c>
      <c r="I27" s="116"/>
      <c r="J27" s="41">
        <f t="shared" si="4"/>
        <v>0</v>
      </c>
      <c r="K27" s="43">
        <f t="shared" si="5"/>
        <v>0</v>
      </c>
    </row>
    <row r="28" spans="1:11" s="44" customFormat="1" ht="30" x14ac:dyDescent="0.25">
      <c r="A28" s="29">
        <v>18</v>
      </c>
      <c r="B28" s="9" t="s">
        <v>660</v>
      </c>
      <c r="C28" s="8" t="s">
        <v>687</v>
      </c>
      <c r="D28" s="35"/>
      <c r="E28" s="40" t="s">
        <v>31</v>
      </c>
      <c r="F28" s="41">
        <v>5</v>
      </c>
      <c r="G28" s="74">
        <v>6</v>
      </c>
      <c r="H28" s="37">
        <f t="shared" si="3"/>
        <v>5</v>
      </c>
      <c r="I28" s="116"/>
      <c r="J28" s="41">
        <f t="shared" si="4"/>
        <v>0</v>
      </c>
      <c r="K28" s="43">
        <f t="shared" si="5"/>
        <v>0</v>
      </c>
    </row>
    <row r="29" spans="1:11" s="44" customFormat="1" x14ac:dyDescent="0.25">
      <c r="A29" s="29">
        <v>18</v>
      </c>
      <c r="B29" s="9" t="s">
        <v>661</v>
      </c>
      <c r="C29" s="8" t="s">
        <v>688</v>
      </c>
      <c r="D29" s="35"/>
      <c r="E29" s="40" t="s">
        <v>31</v>
      </c>
      <c r="F29" s="41">
        <v>1</v>
      </c>
      <c r="G29" s="74">
        <v>140</v>
      </c>
      <c r="H29" s="37">
        <f t="shared" si="0"/>
        <v>1</v>
      </c>
      <c r="I29" s="116"/>
      <c r="J29" s="41">
        <f t="shared" si="1"/>
        <v>0</v>
      </c>
      <c r="K29" s="43">
        <f t="shared" si="2"/>
        <v>0</v>
      </c>
    </row>
    <row r="30" spans="1:11" s="44" customFormat="1" ht="30" x14ac:dyDescent="0.25">
      <c r="A30" s="29">
        <v>18</v>
      </c>
      <c r="B30" s="9" t="s">
        <v>662</v>
      </c>
      <c r="C30" s="8" t="s">
        <v>689</v>
      </c>
      <c r="D30" s="35"/>
      <c r="E30" s="40" t="s">
        <v>31</v>
      </c>
      <c r="F30" s="41">
        <v>1.5</v>
      </c>
      <c r="G30" s="74">
        <v>975</v>
      </c>
      <c r="H30" s="37">
        <f>+F30</f>
        <v>1.5</v>
      </c>
      <c r="I30" s="116"/>
      <c r="J30" s="41">
        <f>(F30*I30)/H30</f>
        <v>0</v>
      </c>
      <c r="K30" s="43">
        <f>ROUND(J30*G30,2)</f>
        <v>0</v>
      </c>
    </row>
    <row r="31" spans="1:11" s="44" customFormat="1" x14ac:dyDescent="0.25">
      <c r="A31" s="29">
        <v>18</v>
      </c>
      <c r="B31" s="9" t="s">
        <v>663</v>
      </c>
      <c r="C31" s="8" t="s">
        <v>690</v>
      </c>
      <c r="D31" s="35"/>
      <c r="E31" s="40" t="s">
        <v>31</v>
      </c>
      <c r="F31" s="41">
        <v>1.5</v>
      </c>
      <c r="G31" s="74">
        <v>420</v>
      </c>
      <c r="H31" s="37">
        <f>+F31</f>
        <v>1.5</v>
      </c>
      <c r="I31" s="116"/>
      <c r="J31" s="41">
        <f>(F31*I31)/H31</f>
        <v>0</v>
      </c>
      <c r="K31" s="43">
        <f>ROUND(J31*G31,2)</f>
        <v>0</v>
      </c>
    </row>
    <row r="32" spans="1:11" s="44" customFormat="1" x14ac:dyDescent="0.25">
      <c r="A32" s="29">
        <v>18</v>
      </c>
      <c r="B32" s="9" t="s">
        <v>668</v>
      </c>
      <c r="C32" s="8" t="s">
        <v>691</v>
      </c>
      <c r="D32" s="35"/>
      <c r="E32" s="40" t="s">
        <v>31</v>
      </c>
      <c r="F32" s="41">
        <v>1.5</v>
      </c>
      <c r="G32" s="74">
        <v>380</v>
      </c>
      <c r="H32" s="37">
        <f t="shared" ref="H32:H34" si="9">+F32</f>
        <v>1.5</v>
      </c>
      <c r="I32" s="116"/>
      <c r="J32" s="41">
        <f t="shared" ref="J32:J34" si="10">(F32*I32)/H32</f>
        <v>0</v>
      </c>
      <c r="K32" s="43">
        <f t="shared" ref="K32:K34" si="11">ROUND(J32*G32,2)</f>
        <v>0</v>
      </c>
    </row>
    <row r="33" spans="1:11" s="44" customFormat="1" x14ac:dyDescent="0.25">
      <c r="A33" s="29">
        <v>18</v>
      </c>
      <c r="B33" s="9" t="s">
        <v>669</v>
      </c>
      <c r="C33" s="8" t="s">
        <v>354</v>
      </c>
      <c r="D33" s="35"/>
      <c r="E33" s="40" t="s">
        <v>31</v>
      </c>
      <c r="F33" s="41">
        <v>1.5</v>
      </c>
      <c r="G33" s="74">
        <v>300</v>
      </c>
      <c r="H33" s="37">
        <f t="shared" si="9"/>
        <v>1.5</v>
      </c>
      <c r="I33" s="116"/>
      <c r="J33" s="41">
        <f t="shared" si="10"/>
        <v>0</v>
      </c>
      <c r="K33" s="43">
        <f t="shared" si="11"/>
        <v>0</v>
      </c>
    </row>
    <row r="34" spans="1:11" s="44" customFormat="1" x14ac:dyDescent="0.25">
      <c r="A34" s="29">
        <v>18</v>
      </c>
      <c r="B34" s="9" t="s">
        <v>670</v>
      </c>
      <c r="C34" s="8" t="s">
        <v>355</v>
      </c>
      <c r="D34" s="35"/>
      <c r="E34" s="40" t="s">
        <v>31</v>
      </c>
      <c r="F34" s="41">
        <v>0.25</v>
      </c>
      <c r="G34" s="75">
        <v>3600</v>
      </c>
      <c r="H34" s="37">
        <f t="shared" si="9"/>
        <v>0.25</v>
      </c>
      <c r="I34" s="116"/>
      <c r="J34" s="41">
        <f t="shared" si="10"/>
        <v>0</v>
      </c>
      <c r="K34" s="43">
        <f t="shared" si="11"/>
        <v>0</v>
      </c>
    </row>
    <row r="35" spans="1:11" s="59" customFormat="1" x14ac:dyDescent="0.25">
      <c r="A35" s="54"/>
      <c r="B35" s="55"/>
      <c r="C35" s="56" t="s">
        <v>28</v>
      </c>
      <c r="D35" s="56"/>
      <c r="E35" s="54"/>
      <c r="F35" s="58"/>
      <c r="G35" s="57"/>
      <c r="H35" s="58"/>
      <c r="I35" s="115"/>
      <c r="J35" s="55"/>
      <c r="K35" s="58">
        <f>SUM(K2:K34)</f>
        <v>0</v>
      </c>
    </row>
    <row r="37" spans="1:11" x14ac:dyDescent="0.25">
      <c r="B37" s="164" t="s">
        <v>420</v>
      </c>
      <c r="C37" s="164"/>
      <c r="D37" s="164"/>
      <c r="E37" s="164"/>
      <c r="F37" s="164"/>
      <c r="G37" s="164"/>
      <c r="H37" s="164"/>
      <c r="I37" s="164"/>
      <c r="J37" s="164"/>
    </row>
    <row r="38" spans="1:11" x14ac:dyDescent="0.25">
      <c r="B38" s="164"/>
      <c r="C38" s="164"/>
      <c r="D38" s="164"/>
      <c r="E38" s="164"/>
      <c r="F38" s="164"/>
      <c r="G38" s="164"/>
      <c r="H38" s="164"/>
      <c r="I38" s="164"/>
      <c r="J38" s="164"/>
    </row>
    <row r="39" spans="1:11" x14ac:dyDescent="0.25">
      <c r="B39" s="164"/>
      <c r="C39" s="164"/>
      <c r="D39" s="164"/>
      <c r="E39" s="164"/>
      <c r="F39" s="164"/>
      <c r="G39" s="164"/>
      <c r="H39" s="164"/>
      <c r="I39" s="164"/>
      <c r="J39" s="164"/>
    </row>
    <row r="40" spans="1:11" x14ac:dyDescent="0.25">
      <c r="B40" s="164"/>
      <c r="C40" s="164"/>
      <c r="D40" s="164"/>
      <c r="E40" s="164"/>
      <c r="F40" s="164"/>
      <c r="G40" s="164"/>
      <c r="H40" s="164"/>
      <c r="I40" s="164"/>
      <c r="J40" s="164"/>
    </row>
    <row r="41" spans="1:11" x14ac:dyDescent="0.25">
      <c r="B41" s="164"/>
      <c r="C41" s="164"/>
      <c r="D41" s="164"/>
      <c r="E41" s="164"/>
      <c r="F41" s="164"/>
      <c r="G41" s="164"/>
      <c r="H41" s="164"/>
      <c r="I41" s="164"/>
      <c r="J41" s="164"/>
    </row>
    <row r="42" spans="1:11" x14ac:dyDescent="0.25">
      <c r="B42" s="164"/>
      <c r="C42" s="164"/>
      <c r="D42" s="164"/>
      <c r="E42" s="164"/>
      <c r="F42" s="164"/>
      <c r="G42" s="164"/>
      <c r="H42" s="164"/>
      <c r="I42" s="164"/>
      <c r="J42" s="164"/>
    </row>
    <row r="43" spans="1:11" x14ac:dyDescent="0.25">
      <c r="B43" s="164"/>
      <c r="C43" s="164"/>
      <c r="D43" s="164"/>
      <c r="E43" s="164"/>
      <c r="F43" s="164"/>
      <c r="G43" s="164"/>
      <c r="H43" s="164"/>
      <c r="I43" s="164"/>
      <c r="J43" s="164"/>
    </row>
    <row r="44" spans="1:11" x14ac:dyDescent="0.25">
      <c r="B44" s="164"/>
      <c r="C44" s="164"/>
      <c r="D44" s="164"/>
      <c r="E44" s="164"/>
      <c r="F44" s="164"/>
      <c r="G44" s="164"/>
      <c r="H44" s="164"/>
      <c r="I44" s="164"/>
      <c r="J44" s="164"/>
    </row>
    <row r="45" spans="1:11" x14ac:dyDescent="0.25">
      <c r="C45" s="62" t="s">
        <v>29</v>
      </c>
      <c r="D45" s="12">
        <f ca="1">TODAY()</f>
        <v>44496</v>
      </c>
      <c r="E45" s="13"/>
      <c r="F45" s="111"/>
      <c r="G45" s="76"/>
    </row>
    <row r="46" spans="1:11" x14ac:dyDescent="0.25">
      <c r="C46" s="62" t="s">
        <v>30</v>
      </c>
      <c r="D46" s="163"/>
      <c r="E46" s="163"/>
      <c r="F46" s="163"/>
      <c r="G46" s="163"/>
      <c r="H46" s="163"/>
      <c r="I46" s="163"/>
      <c r="J46" s="163"/>
      <c r="K46" s="163"/>
    </row>
    <row r="47" spans="1:11" x14ac:dyDescent="0.25">
      <c r="C47" s="62"/>
      <c r="D47" s="163"/>
      <c r="E47" s="163"/>
      <c r="F47" s="163"/>
      <c r="G47" s="163"/>
      <c r="H47" s="163"/>
      <c r="I47" s="163"/>
      <c r="J47" s="163"/>
      <c r="K47" s="163"/>
    </row>
    <row r="48" spans="1:11" x14ac:dyDescent="0.25">
      <c r="C48" s="62"/>
      <c r="D48" s="14"/>
      <c r="E48" s="14"/>
      <c r="F48" s="112"/>
      <c r="G48" s="77"/>
    </row>
    <row r="49" spans="1:11" s="71" customFormat="1" x14ac:dyDescent="0.25">
      <c r="A49" s="26"/>
      <c r="B49" s="1"/>
      <c r="C49" s="62"/>
      <c r="D49" s="15"/>
      <c r="E49" s="15"/>
      <c r="F49" s="113"/>
      <c r="G49" s="78"/>
      <c r="H49" s="117"/>
      <c r="I49" s="118"/>
      <c r="J49" s="17"/>
      <c r="K49" s="4"/>
    </row>
  </sheetData>
  <sheetProtection selectLockedCells="1"/>
  <mergeCells count="2">
    <mergeCell ref="B37:J44"/>
    <mergeCell ref="D46:K47"/>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6">
    <pageSetUpPr fitToPage="1"/>
  </sheetPr>
  <dimension ref="A1:K46"/>
  <sheetViews>
    <sheetView zoomScaleNormal="100" workbookViewId="0">
      <selection activeCell="A46" sqref="A46:XFD46"/>
    </sheetView>
  </sheetViews>
  <sheetFormatPr defaultRowHeight="15" x14ac:dyDescent="0.25"/>
  <cols>
    <col min="1" max="1" width="5.85546875" style="26" bestFit="1" customWidth="1"/>
    <col min="2" max="2" width="4.140625" style="1" bestFit="1" customWidth="1"/>
    <col min="3" max="3" width="54.85546875" style="2" bestFit="1" customWidth="1"/>
    <col min="4" max="4" width="27.5703125" style="2" customWidth="1"/>
    <col min="5" max="5" width="6" style="19" bestFit="1" customWidth="1"/>
    <col min="6" max="6" width="9.5703125" style="17" customWidth="1"/>
    <col min="7" max="7" width="9.5703125" style="21" customWidth="1"/>
    <col min="8" max="8" width="9.5703125" style="17" customWidth="1"/>
    <col min="9" max="9" width="9.5703125" style="17" bestFit="1" customWidth="1"/>
    <col min="10" max="10" width="9.5703125" style="17" customWidth="1"/>
    <col min="11" max="11" width="9.140625" style="4"/>
    <col min="12" max="240" width="9.140625" style="3"/>
    <col min="241" max="241" width="5.7109375" style="3" customWidth="1"/>
    <col min="242" max="242" width="46.42578125" style="3" customWidth="1"/>
    <col min="243" max="243" width="25" style="3" customWidth="1"/>
    <col min="244" max="244" width="25.140625" style="3" customWidth="1"/>
    <col min="245" max="245" width="4.85546875" style="3" bestFit="1" customWidth="1"/>
    <col min="246" max="246" width="9.7109375" style="3" customWidth="1"/>
    <col min="247" max="248" width="15.7109375" style="3" customWidth="1"/>
    <col min="249" max="249" width="32.28515625" style="3" customWidth="1"/>
    <col min="250" max="496" width="9.140625" style="3"/>
    <col min="497" max="497" width="5.7109375" style="3" customWidth="1"/>
    <col min="498" max="498" width="46.42578125" style="3" customWidth="1"/>
    <col min="499" max="499" width="25" style="3" customWidth="1"/>
    <col min="500" max="500" width="25.140625" style="3" customWidth="1"/>
    <col min="501" max="501" width="4.85546875" style="3" bestFit="1" customWidth="1"/>
    <col min="502" max="502" width="9.7109375" style="3" customWidth="1"/>
    <col min="503" max="504" width="15.7109375" style="3" customWidth="1"/>
    <col min="505" max="505" width="32.28515625" style="3" customWidth="1"/>
    <col min="506" max="752" width="9.140625" style="3"/>
    <col min="753" max="753" width="5.7109375" style="3" customWidth="1"/>
    <col min="754" max="754" width="46.42578125" style="3" customWidth="1"/>
    <col min="755" max="755" width="25" style="3" customWidth="1"/>
    <col min="756" max="756" width="25.140625" style="3" customWidth="1"/>
    <col min="757" max="757" width="4.85546875" style="3" bestFit="1" customWidth="1"/>
    <col min="758" max="758" width="9.7109375" style="3" customWidth="1"/>
    <col min="759" max="760" width="15.7109375" style="3" customWidth="1"/>
    <col min="761" max="761" width="32.28515625" style="3" customWidth="1"/>
    <col min="762" max="1008" width="9.140625" style="3"/>
    <col min="1009" max="1009" width="5.7109375" style="3" customWidth="1"/>
    <col min="1010" max="1010" width="46.42578125" style="3" customWidth="1"/>
    <col min="1011" max="1011" width="25" style="3" customWidth="1"/>
    <col min="1012" max="1012" width="25.140625" style="3" customWidth="1"/>
    <col min="1013" max="1013" width="4.85546875" style="3" bestFit="1" customWidth="1"/>
    <col min="1014" max="1014" width="9.7109375" style="3" customWidth="1"/>
    <col min="1015" max="1016" width="15.7109375" style="3" customWidth="1"/>
    <col min="1017" max="1017" width="32.28515625" style="3" customWidth="1"/>
    <col min="1018" max="1264" width="9.140625" style="3"/>
    <col min="1265" max="1265" width="5.7109375" style="3" customWidth="1"/>
    <col min="1266" max="1266" width="46.42578125" style="3" customWidth="1"/>
    <col min="1267" max="1267" width="25" style="3" customWidth="1"/>
    <col min="1268" max="1268" width="25.140625" style="3" customWidth="1"/>
    <col min="1269" max="1269" width="4.85546875" style="3" bestFit="1" customWidth="1"/>
    <col min="1270" max="1270" width="9.7109375" style="3" customWidth="1"/>
    <col min="1271" max="1272" width="15.7109375" style="3" customWidth="1"/>
    <col min="1273" max="1273" width="32.28515625" style="3" customWidth="1"/>
    <col min="1274" max="1520" width="9.140625" style="3"/>
    <col min="1521" max="1521" width="5.7109375" style="3" customWidth="1"/>
    <col min="1522" max="1522" width="46.42578125" style="3" customWidth="1"/>
    <col min="1523" max="1523" width="25" style="3" customWidth="1"/>
    <col min="1524" max="1524" width="25.140625" style="3" customWidth="1"/>
    <col min="1525" max="1525" width="4.85546875" style="3" bestFit="1" customWidth="1"/>
    <col min="1526" max="1526" width="9.7109375" style="3" customWidth="1"/>
    <col min="1527" max="1528" width="15.7109375" style="3" customWidth="1"/>
    <col min="1529" max="1529" width="32.28515625" style="3" customWidth="1"/>
    <col min="1530" max="1776" width="9.140625" style="3"/>
    <col min="1777" max="1777" width="5.7109375" style="3" customWidth="1"/>
    <col min="1778" max="1778" width="46.42578125" style="3" customWidth="1"/>
    <col min="1779" max="1779" width="25" style="3" customWidth="1"/>
    <col min="1780" max="1780" width="25.140625" style="3" customWidth="1"/>
    <col min="1781" max="1781" width="4.85546875" style="3" bestFit="1" customWidth="1"/>
    <col min="1782" max="1782" width="9.7109375" style="3" customWidth="1"/>
    <col min="1783" max="1784" width="15.7109375" style="3" customWidth="1"/>
    <col min="1785" max="1785" width="32.28515625" style="3" customWidth="1"/>
    <col min="1786" max="2032" width="9.140625" style="3"/>
    <col min="2033" max="2033" width="5.7109375" style="3" customWidth="1"/>
    <col min="2034" max="2034" width="46.42578125" style="3" customWidth="1"/>
    <col min="2035" max="2035" width="25" style="3" customWidth="1"/>
    <col min="2036" max="2036" width="25.140625" style="3" customWidth="1"/>
    <col min="2037" max="2037" width="4.85546875" style="3" bestFit="1" customWidth="1"/>
    <col min="2038" max="2038" width="9.7109375" style="3" customWidth="1"/>
    <col min="2039" max="2040" width="15.7109375" style="3" customWidth="1"/>
    <col min="2041" max="2041" width="32.28515625" style="3" customWidth="1"/>
    <col min="2042" max="2288" width="9.140625" style="3"/>
    <col min="2289" max="2289" width="5.7109375" style="3" customWidth="1"/>
    <col min="2290" max="2290" width="46.42578125" style="3" customWidth="1"/>
    <col min="2291" max="2291" width="25" style="3" customWidth="1"/>
    <col min="2292" max="2292" width="25.140625" style="3" customWidth="1"/>
    <col min="2293" max="2293" width="4.85546875" style="3" bestFit="1" customWidth="1"/>
    <col min="2294" max="2294" width="9.7109375" style="3" customWidth="1"/>
    <col min="2295" max="2296" width="15.7109375" style="3" customWidth="1"/>
    <col min="2297" max="2297" width="32.28515625" style="3" customWidth="1"/>
    <col min="2298" max="2544" width="9.140625" style="3"/>
    <col min="2545" max="2545" width="5.7109375" style="3" customWidth="1"/>
    <col min="2546" max="2546" width="46.42578125" style="3" customWidth="1"/>
    <col min="2547" max="2547" width="25" style="3" customWidth="1"/>
    <col min="2548" max="2548" width="25.140625" style="3" customWidth="1"/>
    <col min="2549" max="2549" width="4.85546875" style="3" bestFit="1" customWidth="1"/>
    <col min="2550" max="2550" width="9.7109375" style="3" customWidth="1"/>
    <col min="2551" max="2552" width="15.7109375" style="3" customWidth="1"/>
    <col min="2553" max="2553" width="32.28515625" style="3" customWidth="1"/>
    <col min="2554" max="2800" width="9.140625" style="3"/>
    <col min="2801" max="2801" width="5.7109375" style="3" customWidth="1"/>
    <col min="2802" max="2802" width="46.42578125" style="3" customWidth="1"/>
    <col min="2803" max="2803" width="25" style="3" customWidth="1"/>
    <col min="2804" max="2804" width="25.140625" style="3" customWidth="1"/>
    <col min="2805" max="2805" width="4.85546875" style="3" bestFit="1" customWidth="1"/>
    <col min="2806" max="2806" width="9.7109375" style="3" customWidth="1"/>
    <col min="2807" max="2808" width="15.7109375" style="3" customWidth="1"/>
    <col min="2809" max="2809" width="32.28515625" style="3" customWidth="1"/>
    <col min="2810" max="3056" width="9.140625" style="3"/>
    <col min="3057" max="3057" width="5.7109375" style="3" customWidth="1"/>
    <col min="3058" max="3058" width="46.42578125" style="3" customWidth="1"/>
    <col min="3059" max="3059" width="25" style="3" customWidth="1"/>
    <col min="3060" max="3060" width="25.140625" style="3" customWidth="1"/>
    <col min="3061" max="3061" width="4.85546875" style="3" bestFit="1" customWidth="1"/>
    <col min="3062" max="3062" width="9.7109375" style="3" customWidth="1"/>
    <col min="3063" max="3064" width="15.7109375" style="3" customWidth="1"/>
    <col min="3065" max="3065" width="32.28515625" style="3" customWidth="1"/>
    <col min="3066" max="3312" width="9.140625" style="3"/>
    <col min="3313" max="3313" width="5.7109375" style="3" customWidth="1"/>
    <col min="3314" max="3314" width="46.42578125" style="3" customWidth="1"/>
    <col min="3315" max="3315" width="25" style="3" customWidth="1"/>
    <col min="3316" max="3316" width="25.140625" style="3" customWidth="1"/>
    <col min="3317" max="3317" width="4.85546875" style="3" bestFit="1" customWidth="1"/>
    <col min="3318" max="3318" width="9.7109375" style="3" customWidth="1"/>
    <col min="3319" max="3320" width="15.7109375" style="3" customWidth="1"/>
    <col min="3321" max="3321" width="32.28515625" style="3" customWidth="1"/>
    <col min="3322" max="3568" width="9.140625" style="3"/>
    <col min="3569" max="3569" width="5.7109375" style="3" customWidth="1"/>
    <col min="3570" max="3570" width="46.42578125" style="3" customWidth="1"/>
    <col min="3571" max="3571" width="25" style="3" customWidth="1"/>
    <col min="3572" max="3572" width="25.140625" style="3" customWidth="1"/>
    <col min="3573" max="3573" width="4.85546875" style="3" bestFit="1" customWidth="1"/>
    <col min="3574" max="3574" width="9.7109375" style="3" customWidth="1"/>
    <col min="3575" max="3576" width="15.7109375" style="3" customWidth="1"/>
    <col min="3577" max="3577" width="32.28515625" style="3" customWidth="1"/>
    <col min="3578" max="3824" width="9.140625" style="3"/>
    <col min="3825" max="3825" width="5.7109375" style="3" customWidth="1"/>
    <col min="3826" max="3826" width="46.42578125" style="3" customWidth="1"/>
    <col min="3827" max="3827" width="25" style="3" customWidth="1"/>
    <col min="3828" max="3828" width="25.140625" style="3" customWidth="1"/>
    <col min="3829" max="3829" width="4.85546875" style="3" bestFit="1" customWidth="1"/>
    <col min="3830" max="3830" width="9.7109375" style="3" customWidth="1"/>
    <col min="3831" max="3832" width="15.7109375" style="3" customWidth="1"/>
    <col min="3833" max="3833" width="32.28515625" style="3" customWidth="1"/>
    <col min="3834" max="4080" width="9.140625" style="3"/>
    <col min="4081" max="4081" width="5.7109375" style="3" customWidth="1"/>
    <col min="4082" max="4082" width="46.42578125" style="3" customWidth="1"/>
    <col min="4083" max="4083" width="25" style="3" customWidth="1"/>
    <col min="4084" max="4084" width="25.140625" style="3" customWidth="1"/>
    <col min="4085" max="4085" width="4.85546875" style="3" bestFit="1" customWidth="1"/>
    <col min="4086" max="4086" width="9.7109375" style="3" customWidth="1"/>
    <col min="4087" max="4088" width="15.7109375" style="3" customWidth="1"/>
    <col min="4089" max="4089" width="32.28515625" style="3" customWidth="1"/>
    <col min="4090" max="4336" width="9.140625" style="3"/>
    <col min="4337" max="4337" width="5.7109375" style="3" customWidth="1"/>
    <col min="4338" max="4338" width="46.42578125" style="3" customWidth="1"/>
    <col min="4339" max="4339" width="25" style="3" customWidth="1"/>
    <col min="4340" max="4340" width="25.140625" style="3" customWidth="1"/>
    <col min="4341" max="4341" width="4.85546875" style="3" bestFit="1" customWidth="1"/>
    <col min="4342" max="4342" width="9.7109375" style="3" customWidth="1"/>
    <col min="4343" max="4344" width="15.7109375" style="3" customWidth="1"/>
    <col min="4345" max="4345" width="32.28515625" style="3" customWidth="1"/>
    <col min="4346" max="4592" width="9.140625" style="3"/>
    <col min="4593" max="4593" width="5.7109375" style="3" customWidth="1"/>
    <col min="4594" max="4594" width="46.42578125" style="3" customWidth="1"/>
    <col min="4595" max="4595" width="25" style="3" customWidth="1"/>
    <col min="4596" max="4596" width="25.140625" style="3" customWidth="1"/>
    <col min="4597" max="4597" width="4.85546875" style="3" bestFit="1" customWidth="1"/>
    <col min="4598" max="4598" width="9.7109375" style="3" customWidth="1"/>
    <col min="4599" max="4600" width="15.7109375" style="3" customWidth="1"/>
    <col min="4601" max="4601" width="32.28515625" style="3" customWidth="1"/>
    <col min="4602" max="4848" width="9.140625" style="3"/>
    <col min="4849" max="4849" width="5.7109375" style="3" customWidth="1"/>
    <col min="4850" max="4850" width="46.42578125" style="3" customWidth="1"/>
    <col min="4851" max="4851" width="25" style="3" customWidth="1"/>
    <col min="4852" max="4852" width="25.140625" style="3" customWidth="1"/>
    <col min="4853" max="4853" width="4.85546875" style="3" bestFit="1" customWidth="1"/>
    <col min="4854" max="4854" width="9.7109375" style="3" customWidth="1"/>
    <col min="4855" max="4856" width="15.7109375" style="3" customWidth="1"/>
    <col min="4857" max="4857" width="32.28515625" style="3" customWidth="1"/>
    <col min="4858" max="5104" width="9.140625" style="3"/>
    <col min="5105" max="5105" width="5.7109375" style="3" customWidth="1"/>
    <col min="5106" max="5106" width="46.42578125" style="3" customWidth="1"/>
    <col min="5107" max="5107" width="25" style="3" customWidth="1"/>
    <col min="5108" max="5108" width="25.140625" style="3" customWidth="1"/>
    <col min="5109" max="5109" width="4.85546875" style="3" bestFit="1" customWidth="1"/>
    <col min="5110" max="5110" width="9.7109375" style="3" customWidth="1"/>
    <col min="5111" max="5112" width="15.7109375" style="3" customWidth="1"/>
    <col min="5113" max="5113" width="32.28515625" style="3" customWidth="1"/>
    <col min="5114" max="5360" width="9.140625" style="3"/>
    <col min="5361" max="5361" width="5.7109375" style="3" customWidth="1"/>
    <col min="5362" max="5362" width="46.42578125" style="3" customWidth="1"/>
    <col min="5363" max="5363" width="25" style="3" customWidth="1"/>
    <col min="5364" max="5364" width="25.140625" style="3" customWidth="1"/>
    <col min="5365" max="5365" width="4.85546875" style="3" bestFit="1" customWidth="1"/>
    <col min="5366" max="5366" width="9.7109375" style="3" customWidth="1"/>
    <col min="5367" max="5368" width="15.7109375" style="3" customWidth="1"/>
    <col min="5369" max="5369" width="32.28515625" style="3" customWidth="1"/>
    <col min="5370" max="5616" width="9.140625" style="3"/>
    <col min="5617" max="5617" width="5.7109375" style="3" customWidth="1"/>
    <col min="5618" max="5618" width="46.42578125" style="3" customWidth="1"/>
    <col min="5619" max="5619" width="25" style="3" customWidth="1"/>
    <col min="5620" max="5620" width="25.140625" style="3" customWidth="1"/>
    <col min="5621" max="5621" width="4.85546875" style="3" bestFit="1" customWidth="1"/>
    <col min="5622" max="5622" width="9.7109375" style="3" customWidth="1"/>
    <col min="5623" max="5624" width="15.7109375" style="3" customWidth="1"/>
    <col min="5625" max="5625" width="32.28515625" style="3" customWidth="1"/>
    <col min="5626" max="5872" width="9.140625" style="3"/>
    <col min="5873" max="5873" width="5.7109375" style="3" customWidth="1"/>
    <col min="5874" max="5874" width="46.42578125" style="3" customWidth="1"/>
    <col min="5875" max="5875" width="25" style="3" customWidth="1"/>
    <col min="5876" max="5876" width="25.140625" style="3" customWidth="1"/>
    <col min="5877" max="5877" width="4.85546875" style="3" bestFit="1" customWidth="1"/>
    <col min="5878" max="5878" width="9.7109375" style="3" customWidth="1"/>
    <col min="5879" max="5880" width="15.7109375" style="3" customWidth="1"/>
    <col min="5881" max="5881" width="32.28515625" style="3" customWidth="1"/>
    <col min="5882" max="6128" width="9.140625" style="3"/>
    <col min="6129" max="6129" width="5.7109375" style="3" customWidth="1"/>
    <col min="6130" max="6130" width="46.42578125" style="3" customWidth="1"/>
    <col min="6131" max="6131" width="25" style="3" customWidth="1"/>
    <col min="6132" max="6132" width="25.140625" style="3" customWidth="1"/>
    <col min="6133" max="6133" width="4.85546875" style="3" bestFit="1" customWidth="1"/>
    <col min="6134" max="6134" width="9.7109375" style="3" customWidth="1"/>
    <col min="6135" max="6136" width="15.7109375" style="3" customWidth="1"/>
    <col min="6137" max="6137" width="32.28515625" style="3" customWidth="1"/>
    <col min="6138" max="6384" width="9.140625" style="3"/>
    <col min="6385" max="6385" width="5.7109375" style="3" customWidth="1"/>
    <col min="6386" max="6386" width="46.42578125" style="3" customWidth="1"/>
    <col min="6387" max="6387" width="25" style="3" customWidth="1"/>
    <col min="6388" max="6388" width="25.140625" style="3" customWidth="1"/>
    <col min="6389" max="6389" width="4.85546875" style="3" bestFit="1" customWidth="1"/>
    <col min="6390" max="6390" width="9.7109375" style="3" customWidth="1"/>
    <col min="6391" max="6392" width="15.7109375" style="3" customWidth="1"/>
    <col min="6393" max="6393" width="32.28515625" style="3" customWidth="1"/>
    <col min="6394" max="6640" width="9.140625" style="3"/>
    <col min="6641" max="6641" width="5.7109375" style="3" customWidth="1"/>
    <col min="6642" max="6642" width="46.42578125" style="3" customWidth="1"/>
    <col min="6643" max="6643" width="25" style="3" customWidth="1"/>
    <col min="6644" max="6644" width="25.140625" style="3" customWidth="1"/>
    <col min="6645" max="6645" width="4.85546875" style="3" bestFit="1" customWidth="1"/>
    <col min="6646" max="6646" width="9.7109375" style="3" customWidth="1"/>
    <col min="6647" max="6648" width="15.7109375" style="3" customWidth="1"/>
    <col min="6649" max="6649" width="32.28515625" style="3" customWidth="1"/>
    <col min="6650" max="6896" width="9.140625" style="3"/>
    <col min="6897" max="6897" width="5.7109375" style="3" customWidth="1"/>
    <col min="6898" max="6898" width="46.42578125" style="3" customWidth="1"/>
    <col min="6899" max="6899" width="25" style="3" customWidth="1"/>
    <col min="6900" max="6900" width="25.140625" style="3" customWidth="1"/>
    <col min="6901" max="6901" width="4.85546875" style="3" bestFit="1" customWidth="1"/>
    <col min="6902" max="6902" width="9.7109375" style="3" customWidth="1"/>
    <col min="6903" max="6904" width="15.7109375" style="3" customWidth="1"/>
    <col min="6905" max="6905" width="32.28515625" style="3" customWidth="1"/>
    <col min="6906" max="7152" width="9.140625" style="3"/>
    <col min="7153" max="7153" width="5.7109375" style="3" customWidth="1"/>
    <col min="7154" max="7154" width="46.42578125" style="3" customWidth="1"/>
    <col min="7155" max="7155" width="25" style="3" customWidth="1"/>
    <col min="7156" max="7156" width="25.140625" style="3" customWidth="1"/>
    <col min="7157" max="7157" width="4.85546875" style="3" bestFit="1" customWidth="1"/>
    <col min="7158" max="7158" width="9.7109375" style="3" customWidth="1"/>
    <col min="7159" max="7160" width="15.7109375" style="3" customWidth="1"/>
    <col min="7161" max="7161" width="32.28515625" style="3" customWidth="1"/>
    <col min="7162" max="7408" width="9.140625" style="3"/>
    <col min="7409" max="7409" width="5.7109375" style="3" customWidth="1"/>
    <col min="7410" max="7410" width="46.42578125" style="3" customWidth="1"/>
    <col min="7411" max="7411" width="25" style="3" customWidth="1"/>
    <col min="7412" max="7412" width="25.140625" style="3" customWidth="1"/>
    <col min="7413" max="7413" width="4.85546875" style="3" bestFit="1" customWidth="1"/>
    <col min="7414" max="7414" width="9.7109375" style="3" customWidth="1"/>
    <col min="7415" max="7416" width="15.7109375" style="3" customWidth="1"/>
    <col min="7417" max="7417" width="32.28515625" style="3" customWidth="1"/>
    <col min="7418" max="7664" width="9.140625" style="3"/>
    <col min="7665" max="7665" width="5.7109375" style="3" customWidth="1"/>
    <col min="7666" max="7666" width="46.42578125" style="3" customWidth="1"/>
    <col min="7667" max="7667" width="25" style="3" customWidth="1"/>
    <col min="7668" max="7668" width="25.140625" style="3" customWidth="1"/>
    <col min="7669" max="7669" width="4.85546875" style="3" bestFit="1" customWidth="1"/>
    <col min="7670" max="7670" width="9.7109375" style="3" customWidth="1"/>
    <col min="7671" max="7672" width="15.7109375" style="3" customWidth="1"/>
    <col min="7673" max="7673" width="32.28515625" style="3" customWidth="1"/>
    <col min="7674" max="7920" width="9.140625" style="3"/>
    <col min="7921" max="7921" width="5.7109375" style="3" customWidth="1"/>
    <col min="7922" max="7922" width="46.42578125" style="3" customWidth="1"/>
    <col min="7923" max="7923" width="25" style="3" customWidth="1"/>
    <col min="7924" max="7924" width="25.140625" style="3" customWidth="1"/>
    <col min="7925" max="7925" width="4.85546875" style="3" bestFit="1" customWidth="1"/>
    <col min="7926" max="7926" width="9.7109375" style="3" customWidth="1"/>
    <col min="7927" max="7928" width="15.7109375" style="3" customWidth="1"/>
    <col min="7929" max="7929" width="32.28515625" style="3" customWidth="1"/>
    <col min="7930" max="8176" width="9.140625" style="3"/>
    <col min="8177" max="8177" width="5.7109375" style="3" customWidth="1"/>
    <col min="8178" max="8178" width="46.42578125" style="3" customWidth="1"/>
    <col min="8179" max="8179" width="25" style="3" customWidth="1"/>
    <col min="8180" max="8180" width="25.140625" style="3" customWidth="1"/>
    <col min="8181" max="8181" width="4.85546875" style="3" bestFit="1" customWidth="1"/>
    <col min="8182" max="8182" width="9.7109375" style="3" customWidth="1"/>
    <col min="8183" max="8184" width="15.7109375" style="3" customWidth="1"/>
    <col min="8185" max="8185" width="32.28515625" style="3" customWidth="1"/>
    <col min="8186" max="8432" width="9.140625" style="3"/>
    <col min="8433" max="8433" width="5.7109375" style="3" customWidth="1"/>
    <col min="8434" max="8434" width="46.42578125" style="3" customWidth="1"/>
    <col min="8435" max="8435" width="25" style="3" customWidth="1"/>
    <col min="8436" max="8436" width="25.140625" style="3" customWidth="1"/>
    <col min="8437" max="8437" width="4.85546875" style="3" bestFit="1" customWidth="1"/>
    <col min="8438" max="8438" width="9.7109375" style="3" customWidth="1"/>
    <col min="8439" max="8440" width="15.7109375" style="3" customWidth="1"/>
    <col min="8441" max="8441" width="32.28515625" style="3" customWidth="1"/>
    <col min="8442" max="8688" width="9.140625" style="3"/>
    <col min="8689" max="8689" width="5.7109375" style="3" customWidth="1"/>
    <col min="8690" max="8690" width="46.42578125" style="3" customWidth="1"/>
    <col min="8691" max="8691" width="25" style="3" customWidth="1"/>
    <col min="8692" max="8692" width="25.140625" style="3" customWidth="1"/>
    <col min="8693" max="8693" width="4.85546875" style="3" bestFit="1" customWidth="1"/>
    <col min="8694" max="8694" width="9.7109375" style="3" customWidth="1"/>
    <col min="8695" max="8696" width="15.7109375" style="3" customWidth="1"/>
    <col min="8697" max="8697" width="32.28515625" style="3" customWidth="1"/>
    <col min="8698" max="8944" width="9.140625" style="3"/>
    <col min="8945" max="8945" width="5.7109375" style="3" customWidth="1"/>
    <col min="8946" max="8946" width="46.42578125" style="3" customWidth="1"/>
    <col min="8947" max="8947" width="25" style="3" customWidth="1"/>
    <col min="8948" max="8948" width="25.140625" style="3" customWidth="1"/>
    <col min="8949" max="8949" width="4.85546875" style="3" bestFit="1" customWidth="1"/>
    <col min="8950" max="8950" width="9.7109375" style="3" customWidth="1"/>
    <col min="8951" max="8952" width="15.7109375" style="3" customWidth="1"/>
    <col min="8953" max="8953" width="32.28515625" style="3" customWidth="1"/>
    <col min="8954" max="9200" width="9.140625" style="3"/>
    <col min="9201" max="9201" width="5.7109375" style="3" customWidth="1"/>
    <col min="9202" max="9202" width="46.42578125" style="3" customWidth="1"/>
    <col min="9203" max="9203" width="25" style="3" customWidth="1"/>
    <col min="9204" max="9204" width="25.140625" style="3" customWidth="1"/>
    <col min="9205" max="9205" width="4.85546875" style="3" bestFit="1" customWidth="1"/>
    <col min="9206" max="9206" width="9.7109375" style="3" customWidth="1"/>
    <col min="9207" max="9208" width="15.7109375" style="3" customWidth="1"/>
    <col min="9209" max="9209" width="32.28515625" style="3" customWidth="1"/>
    <col min="9210" max="9456" width="9.140625" style="3"/>
    <col min="9457" max="9457" width="5.7109375" style="3" customWidth="1"/>
    <col min="9458" max="9458" width="46.42578125" style="3" customWidth="1"/>
    <col min="9459" max="9459" width="25" style="3" customWidth="1"/>
    <col min="9460" max="9460" width="25.140625" style="3" customWidth="1"/>
    <col min="9461" max="9461" width="4.85546875" style="3" bestFit="1" customWidth="1"/>
    <col min="9462" max="9462" width="9.7109375" style="3" customWidth="1"/>
    <col min="9463" max="9464" width="15.7109375" style="3" customWidth="1"/>
    <col min="9465" max="9465" width="32.28515625" style="3" customWidth="1"/>
    <col min="9466" max="9712" width="9.140625" style="3"/>
    <col min="9713" max="9713" width="5.7109375" style="3" customWidth="1"/>
    <col min="9714" max="9714" width="46.42578125" style="3" customWidth="1"/>
    <col min="9715" max="9715" width="25" style="3" customWidth="1"/>
    <col min="9716" max="9716" width="25.140625" style="3" customWidth="1"/>
    <col min="9717" max="9717" width="4.85546875" style="3" bestFit="1" customWidth="1"/>
    <col min="9718" max="9718" width="9.7109375" style="3" customWidth="1"/>
    <col min="9719" max="9720" width="15.7109375" style="3" customWidth="1"/>
    <col min="9721" max="9721" width="32.28515625" style="3" customWidth="1"/>
    <col min="9722" max="9968" width="9.140625" style="3"/>
    <col min="9969" max="9969" width="5.7109375" style="3" customWidth="1"/>
    <col min="9970" max="9970" width="46.42578125" style="3" customWidth="1"/>
    <col min="9971" max="9971" width="25" style="3" customWidth="1"/>
    <col min="9972" max="9972" width="25.140625" style="3" customWidth="1"/>
    <col min="9973" max="9973" width="4.85546875" style="3" bestFit="1" customWidth="1"/>
    <col min="9974" max="9974" width="9.7109375" style="3" customWidth="1"/>
    <col min="9975" max="9976" width="15.7109375" style="3" customWidth="1"/>
    <col min="9977" max="9977" width="32.28515625" style="3" customWidth="1"/>
    <col min="9978" max="10224" width="9.140625" style="3"/>
    <col min="10225" max="10225" width="5.7109375" style="3" customWidth="1"/>
    <col min="10226" max="10226" width="46.42578125" style="3" customWidth="1"/>
    <col min="10227" max="10227" width="25" style="3" customWidth="1"/>
    <col min="10228" max="10228" width="25.140625" style="3" customWidth="1"/>
    <col min="10229" max="10229" width="4.85546875" style="3" bestFit="1" customWidth="1"/>
    <col min="10230" max="10230" width="9.7109375" style="3" customWidth="1"/>
    <col min="10231" max="10232" width="15.7109375" style="3" customWidth="1"/>
    <col min="10233" max="10233" width="32.28515625" style="3" customWidth="1"/>
    <col min="10234" max="10480" width="9.140625" style="3"/>
    <col min="10481" max="10481" width="5.7109375" style="3" customWidth="1"/>
    <col min="10482" max="10482" width="46.42578125" style="3" customWidth="1"/>
    <col min="10483" max="10483" width="25" style="3" customWidth="1"/>
    <col min="10484" max="10484" width="25.140625" style="3" customWidth="1"/>
    <col min="10485" max="10485" width="4.85546875" style="3" bestFit="1" customWidth="1"/>
    <col min="10486" max="10486" width="9.7109375" style="3" customWidth="1"/>
    <col min="10487" max="10488" width="15.7109375" style="3" customWidth="1"/>
    <col min="10489" max="10489" width="32.28515625" style="3" customWidth="1"/>
    <col min="10490" max="10736" width="9.140625" style="3"/>
    <col min="10737" max="10737" width="5.7109375" style="3" customWidth="1"/>
    <col min="10738" max="10738" width="46.42578125" style="3" customWidth="1"/>
    <col min="10739" max="10739" width="25" style="3" customWidth="1"/>
    <col min="10740" max="10740" width="25.140625" style="3" customWidth="1"/>
    <col min="10741" max="10741" width="4.85546875" style="3" bestFit="1" customWidth="1"/>
    <col min="10742" max="10742" width="9.7109375" style="3" customWidth="1"/>
    <col min="10743" max="10744" width="15.7109375" style="3" customWidth="1"/>
    <col min="10745" max="10745" width="32.28515625" style="3" customWidth="1"/>
    <col min="10746" max="10992" width="9.140625" style="3"/>
    <col min="10993" max="10993" width="5.7109375" style="3" customWidth="1"/>
    <col min="10994" max="10994" width="46.42578125" style="3" customWidth="1"/>
    <col min="10995" max="10995" width="25" style="3" customWidth="1"/>
    <col min="10996" max="10996" width="25.140625" style="3" customWidth="1"/>
    <col min="10997" max="10997" width="4.85546875" style="3" bestFit="1" customWidth="1"/>
    <col min="10998" max="10998" width="9.7109375" style="3" customWidth="1"/>
    <col min="10999" max="11000" width="15.7109375" style="3" customWidth="1"/>
    <col min="11001" max="11001" width="32.28515625" style="3" customWidth="1"/>
    <col min="11002" max="11248" width="9.140625" style="3"/>
    <col min="11249" max="11249" width="5.7109375" style="3" customWidth="1"/>
    <col min="11250" max="11250" width="46.42578125" style="3" customWidth="1"/>
    <col min="11251" max="11251" width="25" style="3" customWidth="1"/>
    <col min="11252" max="11252" width="25.140625" style="3" customWidth="1"/>
    <col min="11253" max="11253" width="4.85546875" style="3" bestFit="1" customWidth="1"/>
    <col min="11254" max="11254" width="9.7109375" style="3" customWidth="1"/>
    <col min="11255" max="11256" width="15.7109375" style="3" customWidth="1"/>
    <col min="11257" max="11257" width="32.28515625" style="3" customWidth="1"/>
    <col min="11258" max="11504" width="9.140625" style="3"/>
    <col min="11505" max="11505" width="5.7109375" style="3" customWidth="1"/>
    <col min="11506" max="11506" width="46.42578125" style="3" customWidth="1"/>
    <col min="11507" max="11507" width="25" style="3" customWidth="1"/>
    <col min="11508" max="11508" width="25.140625" style="3" customWidth="1"/>
    <col min="11509" max="11509" width="4.85546875" style="3" bestFit="1" customWidth="1"/>
    <col min="11510" max="11510" width="9.7109375" style="3" customWidth="1"/>
    <col min="11511" max="11512" width="15.7109375" style="3" customWidth="1"/>
    <col min="11513" max="11513" width="32.28515625" style="3" customWidth="1"/>
    <col min="11514" max="11760" width="9.140625" style="3"/>
    <col min="11761" max="11761" width="5.7109375" style="3" customWidth="1"/>
    <col min="11762" max="11762" width="46.42578125" style="3" customWidth="1"/>
    <col min="11763" max="11763" width="25" style="3" customWidth="1"/>
    <col min="11764" max="11764" width="25.140625" style="3" customWidth="1"/>
    <col min="11765" max="11765" width="4.85546875" style="3" bestFit="1" customWidth="1"/>
    <col min="11766" max="11766" width="9.7109375" style="3" customWidth="1"/>
    <col min="11767" max="11768" width="15.7109375" style="3" customWidth="1"/>
    <col min="11769" max="11769" width="32.28515625" style="3" customWidth="1"/>
    <col min="11770" max="12016" width="9.140625" style="3"/>
    <col min="12017" max="12017" width="5.7109375" style="3" customWidth="1"/>
    <col min="12018" max="12018" width="46.42578125" style="3" customWidth="1"/>
    <col min="12019" max="12019" width="25" style="3" customWidth="1"/>
    <col min="12020" max="12020" width="25.140625" style="3" customWidth="1"/>
    <col min="12021" max="12021" width="4.85546875" style="3" bestFit="1" customWidth="1"/>
    <col min="12022" max="12022" width="9.7109375" style="3" customWidth="1"/>
    <col min="12023" max="12024" width="15.7109375" style="3" customWidth="1"/>
    <col min="12025" max="12025" width="32.28515625" style="3" customWidth="1"/>
    <col min="12026" max="12272" width="9.140625" style="3"/>
    <col min="12273" max="12273" width="5.7109375" style="3" customWidth="1"/>
    <col min="12274" max="12274" width="46.42578125" style="3" customWidth="1"/>
    <col min="12275" max="12275" width="25" style="3" customWidth="1"/>
    <col min="12276" max="12276" width="25.140625" style="3" customWidth="1"/>
    <col min="12277" max="12277" width="4.85546875" style="3" bestFit="1" customWidth="1"/>
    <col min="12278" max="12278" width="9.7109375" style="3" customWidth="1"/>
    <col min="12279" max="12280" width="15.7109375" style="3" customWidth="1"/>
    <col min="12281" max="12281" width="32.28515625" style="3" customWidth="1"/>
    <col min="12282" max="12528" width="9.140625" style="3"/>
    <col min="12529" max="12529" width="5.7109375" style="3" customWidth="1"/>
    <col min="12530" max="12530" width="46.42578125" style="3" customWidth="1"/>
    <col min="12531" max="12531" width="25" style="3" customWidth="1"/>
    <col min="12532" max="12532" width="25.140625" style="3" customWidth="1"/>
    <col min="12533" max="12533" width="4.85546875" style="3" bestFit="1" customWidth="1"/>
    <col min="12534" max="12534" width="9.7109375" style="3" customWidth="1"/>
    <col min="12535" max="12536" width="15.7109375" style="3" customWidth="1"/>
    <col min="12537" max="12537" width="32.28515625" style="3" customWidth="1"/>
    <col min="12538" max="12784" width="9.140625" style="3"/>
    <col min="12785" max="12785" width="5.7109375" style="3" customWidth="1"/>
    <col min="12786" max="12786" width="46.42578125" style="3" customWidth="1"/>
    <col min="12787" max="12787" width="25" style="3" customWidth="1"/>
    <col min="12788" max="12788" width="25.140625" style="3" customWidth="1"/>
    <col min="12789" max="12789" width="4.85546875" style="3" bestFit="1" customWidth="1"/>
    <col min="12790" max="12790" width="9.7109375" style="3" customWidth="1"/>
    <col min="12791" max="12792" width="15.7109375" style="3" customWidth="1"/>
    <col min="12793" max="12793" width="32.28515625" style="3" customWidth="1"/>
    <col min="12794" max="13040" width="9.140625" style="3"/>
    <col min="13041" max="13041" width="5.7109375" style="3" customWidth="1"/>
    <col min="13042" max="13042" width="46.42578125" style="3" customWidth="1"/>
    <col min="13043" max="13043" width="25" style="3" customWidth="1"/>
    <col min="13044" max="13044" width="25.140625" style="3" customWidth="1"/>
    <col min="13045" max="13045" width="4.85546875" style="3" bestFit="1" customWidth="1"/>
    <col min="13046" max="13046" width="9.7109375" style="3" customWidth="1"/>
    <col min="13047" max="13048" width="15.7109375" style="3" customWidth="1"/>
    <col min="13049" max="13049" width="32.28515625" style="3" customWidth="1"/>
    <col min="13050" max="13296" width="9.140625" style="3"/>
    <col min="13297" max="13297" width="5.7109375" style="3" customWidth="1"/>
    <col min="13298" max="13298" width="46.42578125" style="3" customWidth="1"/>
    <col min="13299" max="13299" width="25" style="3" customWidth="1"/>
    <col min="13300" max="13300" width="25.140625" style="3" customWidth="1"/>
    <col min="13301" max="13301" width="4.85546875" style="3" bestFit="1" customWidth="1"/>
    <col min="13302" max="13302" width="9.7109375" style="3" customWidth="1"/>
    <col min="13303" max="13304" width="15.7109375" style="3" customWidth="1"/>
    <col min="13305" max="13305" width="32.28515625" style="3" customWidth="1"/>
    <col min="13306" max="13552" width="9.140625" style="3"/>
    <col min="13553" max="13553" width="5.7109375" style="3" customWidth="1"/>
    <col min="13554" max="13554" width="46.42578125" style="3" customWidth="1"/>
    <col min="13555" max="13555" width="25" style="3" customWidth="1"/>
    <col min="13556" max="13556" width="25.140625" style="3" customWidth="1"/>
    <col min="13557" max="13557" width="4.85546875" style="3" bestFit="1" customWidth="1"/>
    <col min="13558" max="13558" width="9.7109375" style="3" customWidth="1"/>
    <col min="13559" max="13560" width="15.7109375" style="3" customWidth="1"/>
    <col min="13561" max="13561" width="32.28515625" style="3" customWidth="1"/>
    <col min="13562" max="13808" width="9.140625" style="3"/>
    <col min="13809" max="13809" width="5.7109375" style="3" customWidth="1"/>
    <col min="13810" max="13810" width="46.42578125" style="3" customWidth="1"/>
    <col min="13811" max="13811" width="25" style="3" customWidth="1"/>
    <col min="13812" max="13812" width="25.140625" style="3" customWidth="1"/>
    <col min="13813" max="13813" width="4.85546875" style="3" bestFit="1" customWidth="1"/>
    <col min="13814" max="13814" width="9.7109375" style="3" customWidth="1"/>
    <col min="13815" max="13816" width="15.7109375" style="3" customWidth="1"/>
    <col min="13817" max="13817" width="32.28515625" style="3" customWidth="1"/>
    <col min="13818" max="14064" width="9.140625" style="3"/>
    <col min="14065" max="14065" width="5.7109375" style="3" customWidth="1"/>
    <col min="14066" max="14066" width="46.42578125" style="3" customWidth="1"/>
    <col min="14067" max="14067" width="25" style="3" customWidth="1"/>
    <col min="14068" max="14068" width="25.140625" style="3" customWidth="1"/>
    <col min="14069" max="14069" width="4.85546875" style="3" bestFit="1" customWidth="1"/>
    <col min="14070" max="14070" width="9.7109375" style="3" customWidth="1"/>
    <col min="14071" max="14072" width="15.7109375" style="3" customWidth="1"/>
    <col min="14073" max="14073" width="32.28515625" style="3" customWidth="1"/>
    <col min="14074" max="14320" width="9.140625" style="3"/>
    <col min="14321" max="14321" width="5.7109375" style="3" customWidth="1"/>
    <col min="14322" max="14322" width="46.42578125" style="3" customWidth="1"/>
    <col min="14323" max="14323" width="25" style="3" customWidth="1"/>
    <col min="14324" max="14324" width="25.140625" style="3" customWidth="1"/>
    <col min="14325" max="14325" width="4.85546875" style="3" bestFit="1" customWidth="1"/>
    <col min="14326" max="14326" width="9.7109375" style="3" customWidth="1"/>
    <col min="14327" max="14328" width="15.7109375" style="3" customWidth="1"/>
    <col min="14329" max="14329" width="32.28515625" style="3" customWidth="1"/>
    <col min="14330" max="14576" width="9.140625" style="3"/>
    <col min="14577" max="14577" width="5.7109375" style="3" customWidth="1"/>
    <col min="14578" max="14578" width="46.42578125" style="3" customWidth="1"/>
    <col min="14579" max="14579" width="25" style="3" customWidth="1"/>
    <col min="14580" max="14580" width="25.140625" style="3" customWidth="1"/>
    <col min="14581" max="14581" width="4.85546875" style="3" bestFit="1" customWidth="1"/>
    <col min="14582" max="14582" width="9.7109375" style="3" customWidth="1"/>
    <col min="14583" max="14584" width="15.7109375" style="3" customWidth="1"/>
    <col min="14585" max="14585" width="32.28515625" style="3" customWidth="1"/>
    <col min="14586" max="14832" width="9.140625" style="3"/>
    <col min="14833" max="14833" width="5.7109375" style="3" customWidth="1"/>
    <col min="14834" max="14834" width="46.42578125" style="3" customWidth="1"/>
    <col min="14835" max="14835" width="25" style="3" customWidth="1"/>
    <col min="14836" max="14836" width="25.140625" style="3" customWidth="1"/>
    <col min="14837" max="14837" width="4.85546875" style="3" bestFit="1" customWidth="1"/>
    <col min="14838" max="14838" width="9.7109375" style="3" customWidth="1"/>
    <col min="14839" max="14840" width="15.7109375" style="3" customWidth="1"/>
    <col min="14841" max="14841" width="32.28515625" style="3" customWidth="1"/>
    <col min="14842" max="15088" width="9.140625" style="3"/>
    <col min="15089" max="15089" width="5.7109375" style="3" customWidth="1"/>
    <col min="15090" max="15090" width="46.42578125" style="3" customWidth="1"/>
    <col min="15091" max="15091" width="25" style="3" customWidth="1"/>
    <col min="15092" max="15092" width="25.140625" style="3" customWidth="1"/>
    <col min="15093" max="15093" width="4.85546875" style="3" bestFit="1" customWidth="1"/>
    <col min="15094" max="15094" width="9.7109375" style="3" customWidth="1"/>
    <col min="15095" max="15096" width="15.7109375" style="3" customWidth="1"/>
    <col min="15097" max="15097" width="32.28515625" style="3" customWidth="1"/>
    <col min="15098" max="15344" width="9.140625" style="3"/>
    <col min="15345" max="15345" width="5.7109375" style="3" customWidth="1"/>
    <col min="15346" max="15346" width="46.42578125" style="3" customWidth="1"/>
    <col min="15347" max="15347" width="25" style="3" customWidth="1"/>
    <col min="15348" max="15348" width="25.140625" style="3" customWidth="1"/>
    <col min="15349" max="15349" width="4.85546875" style="3" bestFit="1" customWidth="1"/>
    <col min="15350" max="15350" width="9.7109375" style="3" customWidth="1"/>
    <col min="15351" max="15352" width="15.7109375" style="3" customWidth="1"/>
    <col min="15353" max="15353" width="32.28515625" style="3" customWidth="1"/>
    <col min="15354" max="15600" width="9.140625" style="3"/>
    <col min="15601" max="15601" width="5.7109375" style="3" customWidth="1"/>
    <col min="15602" max="15602" width="46.42578125" style="3" customWidth="1"/>
    <col min="15603" max="15603" width="25" style="3" customWidth="1"/>
    <col min="15604" max="15604" width="25.140625" style="3" customWidth="1"/>
    <col min="15605" max="15605" width="4.85546875" style="3" bestFit="1" customWidth="1"/>
    <col min="15606" max="15606" width="9.7109375" style="3" customWidth="1"/>
    <col min="15607" max="15608" width="15.7109375" style="3" customWidth="1"/>
    <col min="15609" max="15609" width="32.28515625" style="3" customWidth="1"/>
    <col min="15610" max="15856" width="9.140625" style="3"/>
    <col min="15857" max="15857" width="5.7109375" style="3" customWidth="1"/>
    <col min="15858" max="15858" width="46.42578125" style="3" customWidth="1"/>
    <col min="15859" max="15859" width="25" style="3" customWidth="1"/>
    <col min="15860" max="15860" width="25.140625" style="3" customWidth="1"/>
    <col min="15861" max="15861" width="4.85546875" style="3" bestFit="1" customWidth="1"/>
    <col min="15862" max="15862" width="9.7109375" style="3" customWidth="1"/>
    <col min="15863" max="15864" width="15.7109375" style="3" customWidth="1"/>
    <col min="15865" max="15865" width="32.28515625" style="3" customWidth="1"/>
    <col min="15866" max="16112" width="9.140625" style="3"/>
    <col min="16113" max="16113" width="5.7109375" style="3" customWidth="1"/>
    <col min="16114" max="16114" width="46.42578125" style="3" customWidth="1"/>
    <col min="16115" max="16115" width="25" style="3" customWidth="1"/>
    <col min="16116" max="16116" width="25.140625" style="3" customWidth="1"/>
    <col min="16117" max="16117" width="4.85546875" style="3" bestFit="1" customWidth="1"/>
    <col min="16118" max="16118" width="9.7109375" style="3" customWidth="1"/>
    <col min="16119" max="16120" width="15.7109375" style="3" customWidth="1"/>
    <col min="16121" max="16121" width="32.28515625" style="3" customWidth="1"/>
    <col min="16122" max="16384" width="9.140625" style="3"/>
  </cols>
  <sheetData>
    <row r="1" spans="1:11" s="7" customFormat="1" ht="60" x14ac:dyDescent="0.25">
      <c r="A1" s="25" t="s">
        <v>43</v>
      </c>
      <c r="B1" s="5" t="s">
        <v>0</v>
      </c>
      <c r="C1" s="5" t="s">
        <v>42</v>
      </c>
      <c r="D1" s="23" t="s">
        <v>1</v>
      </c>
      <c r="E1" s="18" t="s">
        <v>34</v>
      </c>
      <c r="F1" s="16" t="s">
        <v>197</v>
      </c>
      <c r="G1" s="20" t="s">
        <v>32</v>
      </c>
      <c r="H1" s="24" t="s">
        <v>198</v>
      </c>
      <c r="I1" s="24" t="s">
        <v>33</v>
      </c>
      <c r="J1" s="16" t="s">
        <v>36</v>
      </c>
      <c r="K1" s="6" t="s">
        <v>35</v>
      </c>
    </row>
    <row r="2" spans="1:11" s="44" customFormat="1" x14ac:dyDescent="0.25">
      <c r="A2" s="29">
        <v>19</v>
      </c>
      <c r="B2" s="9" t="s">
        <v>634</v>
      </c>
      <c r="C2" s="8" t="s">
        <v>326</v>
      </c>
      <c r="D2" s="35"/>
      <c r="E2" s="40" t="s">
        <v>31</v>
      </c>
      <c r="F2" s="41">
        <v>0.5</v>
      </c>
      <c r="G2" s="74">
        <v>240</v>
      </c>
      <c r="H2" s="37">
        <f>+F2</f>
        <v>0.5</v>
      </c>
      <c r="I2" s="110"/>
      <c r="J2" s="41">
        <f>(F2*I2)/H2</f>
        <v>0</v>
      </c>
      <c r="K2" s="43">
        <f>ROUND(J2*G2,2)</f>
        <v>0</v>
      </c>
    </row>
    <row r="3" spans="1:11" s="44" customFormat="1" x14ac:dyDescent="0.25">
      <c r="A3" s="29">
        <v>19</v>
      </c>
      <c r="B3" s="9" t="s">
        <v>635</v>
      </c>
      <c r="C3" s="8" t="s">
        <v>327</v>
      </c>
      <c r="D3" s="35"/>
      <c r="E3" s="40" t="s">
        <v>31</v>
      </c>
      <c r="F3" s="41">
        <v>0.5</v>
      </c>
      <c r="G3" s="74">
        <v>480</v>
      </c>
      <c r="H3" s="37">
        <f t="shared" ref="H3:H14" si="0">+F3</f>
        <v>0.5</v>
      </c>
      <c r="I3" s="110"/>
      <c r="J3" s="41">
        <f>(F3*I3)/H3</f>
        <v>0</v>
      </c>
      <c r="K3" s="43">
        <f>ROUND(J3*G3,2)</f>
        <v>0</v>
      </c>
    </row>
    <row r="4" spans="1:11" s="44" customFormat="1" x14ac:dyDescent="0.25">
      <c r="A4" s="29">
        <v>19</v>
      </c>
      <c r="B4" s="9" t="s">
        <v>636</v>
      </c>
      <c r="C4" s="8" t="s">
        <v>328</v>
      </c>
      <c r="D4" s="35"/>
      <c r="E4" s="40" t="s">
        <v>31</v>
      </c>
      <c r="F4" s="41">
        <v>0.3</v>
      </c>
      <c r="G4" s="74">
        <v>720</v>
      </c>
      <c r="H4" s="37">
        <f t="shared" si="0"/>
        <v>0.3</v>
      </c>
      <c r="I4" s="110"/>
      <c r="J4" s="41">
        <f t="shared" ref="J4:J14" si="1">(F4*I4)/H4</f>
        <v>0</v>
      </c>
      <c r="K4" s="43">
        <f t="shared" ref="K4:K14" si="2">ROUND(J4*G4,2)</f>
        <v>0</v>
      </c>
    </row>
    <row r="5" spans="1:11" s="44" customFormat="1" x14ac:dyDescent="0.25">
      <c r="A5" s="29">
        <v>19</v>
      </c>
      <c r="B5" s="9" t="s">
        <v>637</v>
      </c>
      <c r="C5" s="8" t="s">
        <v>631</v>
      </c>
      <c r="D5" s="35"/>
      <c r="E5" s="40" t="s">
        <v>31</v>
      </c>
      <c r="F5" s="41">
        <v>0.5</v>
      </c>
      <c r="G5" s="74">
        <v>480</v>
      </c>
      <c r="H5" s="37">
        <f t="shared" si="0"/>
        <v>0.5</v>
      </c>
      <c r="I5" s="110"/>
      <c r="J5" s="41">
        <f t="shared" si="1"/>
        <v>0</v>
      </c>
      <c r="K5" s="43">
        <f t="shared" si="2"/>
        <v>0</v>
      </c>
    </row>
    <row r="6" spans="1:11" s="44" customFormat="1" x14ac:dyDescent="0.25">
      <c r="A6" s="29">
        <v>19</v>
      </c>
      <c r="B6" s="9" t="s">
        <v>638</v>
      </c>
      <c r="C6" s="8" t="s">
        <v>329</v>
      </c>
      <c r="D6" s="35"/>
      <c r="E6" s="40" t="s">
        <v>31</v>
      </c>
      <c r="F6" s="41">
        <v>0.5</v>
      </c>
      <c r="G6" s="74">
        <v>480</v>
      </c>
      <c r="H6" s="37">
        <f t="shared" si="0"/>
        <v>0.5</v>
      </c>
      <c r="I6" s="110"/>
      <c r="J6" s="41">
        <f t="shared" si="1"/>
        <v>0</v>
      </c>
      <c r="K6" s="43">
        <f t="shared" si="2"/>
        <v>0</v>
      </c>
    </row>
    <row r="7" spans="1:11" s="44" customFormat="1" x14ac:dyDescent="0.25">
      <c r="A7" s="29">
        <v>19</v>
      </c>
      <c r="B7" s="9" t="s">
        <v>639</v>
      </c>
      <c r="C7" s="8" t="s">
        <v>330</v>
      </c>
      <c r="D7" s="35"/>
      <c r="E7" s="40" t="s">
        <v>31</v>
      </c>
      <c r="F7" s="41">
        <v>0.5</v>
      </c>
      <c r="G7" s="74">
        <v>920</v>
      </c>
      <c r="H7" s="37">
        <f>+F7</f>
        <v>0.5</v>
      </c>
      <c r="I7" s="110"/>
      <c r="J7" s="41">
        <f>(F7*I7)/H7</f>
        <v>0</v>
      </c>
      <c r="K7" s="43">
        <f>ROUND(J7*G7,2)</f>
        <v>0</v>
      </c>
    </row>
    <row r="8" spans="1:11" s="44" customFormat="1" x14ac:dyDescent="0.25">
      <c r="A8" s="29">
        <v>19</v>
      </c>
      <c r="B8" s="9" t="s">
        <v>640</v>
      </c>
      <c r="C8" s="8" t="s">
        <v>331</v>
      </c>
      <c r="D8" s="35"/>
      <c r="E8" s="40" t="s">
        <v>31</v>
      </c>
      <c r="F8" s="41">
        <v>30</v>
      </c>
      <c r="G8" s="74">
        <v>2</v>
      </c>
      <c r="H8" s="37">
        <f t="shared" si="0"/>
        <v>30</v>
      </c>
      <c r="I8" s="110"/>
      <c r="J8" s="41">
        <f t="shared" si="1"/>
        <v>0</v>
      </c>
      <c r="K8" s="43">
        <f t="shared" si="2"/>
        <v>0</v>
      </c>
    </row>
    <row r="9" spans="1:11" s="44" customFormat="1" x14ac:dyDescent="0.25">
      <c r="A9" s="29">
        <v>19</v>
      </c>
      <c r="B9" s="9" t="s">
        <v>641</v>
      </c>
      <c r="C9" s="8" t="s">
        <v>332</v>
      </c>
      <c r="D9" s="35"/>
      <c r="E9" s="40" t="s">
        <v>31</v>
      </c>
      <c r="F9" s="41">
        <v>30</v>
      </c>
      <c r="G9" s="74">
        <v>1</v>
      </c>
      <c r="H9" s="37">
        <f t="shared" si="0"/>
        <v>30</v>
      </c>
      <c r="I9" s="110"/>
      <c r="J9" s="41">
        <f t="shared" si="1"/>
        <v>0</v>
      </c>
      <c r="K9" s="43">
        <f t="shared" si="2"/>
        <v>0</v>
      </c>
    </row>
    <row r="10" spans="1:11" s="44" customFormat="1" x14ac:dyDescent="0.25">
      <c r="A10" s="29">
        <v>19</v>
      </c>
      <c r="B10" s="9" t="s">
        <v>642</v>
      </c>
      <c r="C10" s="8" t="s">
        <v>333</v>
      </c>
      <c r="D10" s="35"/>
      <c r="E10" s="40" t="s">
        <v>31</v>
      </c>
      <c r="F10" s="41">
        <v>1</v>
      </c>
      <c r="G10" s="74">
        <v>800</v>
      </c>
      <c r="H10" s="37">
        <f>+F10</f>
        <v>1</v>
      </c>
      <c r="I10" s="110"/>
      <c r="J10" s="41">
        <f>(F10*I10)/H10</f>
        <v>0</v>
      </c>
      <c r="K10" s="43">
        <f>ROUND(J10*G10,2)</f>
        <v>0</v>
      </c>
    </row>
    <row r="11" spans="1:11" s="44" customFormat="1" x14ac:dyDescent="0.25">
      <c r="A11" s="29">
        <v>19</v>
      </c>
      <c r="B11" s="9" t="s">
        <v>643</v>
      </c>
      <c r="C11" s="8" t="s">
        <v>334</v>
      </c>
      <c r="D11" s="35"/>
      <c r="E11" s="40" t="s">
        <v>31</v>
      </c>
      <c r="F11" s="41">
        <v>1</v>
      </c>
      <c r="G11" s="74">
        <v>350</v>
      </c>
      <c r="H11" s="37">
        <f t="shared" si="0"/>
        <v>1</v>
      </c>
      <c r="I11" s="110"/>
      <c r="J11" s="41">
        <f t="shared" si="1"/>
        <v>0</v>
      </c>
      <c r="K11" s="43">
        <f t="shared" si="2"/>
        <v>0</v>
      </c>
    </row>
    <row r="12" spans="1:11" s="44" customFormat="1" x14ac:dyDescent="0.25">
      <c r="A12" s="29">
        <v>19</v>
      </c>
      <c r="B12" s="9" t="s">
        <v>644</v>
      </c>
      <c r="C12" s="8" t="s">
        <v>335</v>
      </c>
      <c r="D12" s="35"/>
      <c r="E12" s="40" t="s">
        <v>31</v>
      </c>
      <c r="F12" s="41">
        <v>1</v>
      </c>
      <c r="G12" s="74">
        <v>600</v>
      </c>
      <c r="H12" s="37">
        <f>+F12</f>
        <v>1</v>
      </c>
      <c r="I12" s="110"/>
      <c r="J12" s="41">
        <f>(F12*I12)/H12</f>
        <v>0</v>
      </c>
      <c r="K12" s="43">
        <f>ROUND(J12*G12,2)</f>
        <v>0</v>
      </c>
    </row>
    <row r="13" spans="1:11" s="44" customFormat="1" x14ac:dyDescent="0.25">
      <c r="A13" s="29">
        <v>19</v>
      </c>
      <c r="B13" s="9" t="s">
        <v>645</v>
      </c>
      <c r="C13" s="8" t="s">
        <v>323</v>
      </c>
      <c r="D13" s="35"/>
      <c r="E13" s="40" t="s">
        <v>31</v>
      </c>
      <c r="F13" s="41">
        <v>1</v>
      </c>
      <c r="G13" s="74">
        <v>600</v>
      </c>
      <c r="H13" s="37">
        <f>+F13</f>
        <v>1</v>
      </c>
      <c r="I13" s="110"/>
      <c r="J13" s="41">
        <f>(F13*I13)/H13</f>
        <v>0</v>
      </c>
      <c r="K13" s="43">
        <f>ROUND(J13*G13,2)</f>
        <v>0</v>
      </c>
    </row>
    <row r="14" spans="1:11" s="44" customFormat="1" x14ac:dyDescent="0.25">
      <c r="A14" s="29">
        <v>19</v>
      </c>
      <c r="B14" s="9" t="s">
        <v>646</v>
      </c>
      <c r="C14" s="8" t="s">
        <v>324</v>
      </c>
      <c r="D14" s="35"/>
      <c r="E14" s="40" t="s">
        <v>31</v>
      </c>
      <c r="F14" s="41">
        <v>1</v>
      </c>
      <c r="G14" s="74">
        <v>500</v>
      </c>
      <c r="H14" s="37">
        <f t="shared" si="0"/>
        <v>1</v>
      </c>
      <c r="I14" s="110"/>
      <c r="J14" s="41">
        <f t="shared" si="1"/>
        <v>0</v>
      </c>
      <c r="K14" s="43">
        <f t="shared" si="2"/>
        <v>0</v>
      </c>
    </row>
    <row r="15" spans="1:11" s="44" customFormat="1" x14ac:dyDescent="0.25">
      <c r="A15" s="29">
        <v>19</v>
      </c>
      <c r="B15" s="9" t="s">
        <v>647</v>
      </c>
      <c r="C15" s="8" t="s">
        <v>325</v>
      </c>
      <c r="D15" s="35"/>
      <c r="E15" s="40" t="s">
        <v>31</v>
      </c>
      <c r="F15" s="41">
        <v>1</v>
      </c>
      <c r="G15" s="74">
        <v>400</v>
      </c>
      <c r="H15" s="37">
        <f t="shared" ref="H15:H23" si="3">+F15</f>
        <v>1</v>
      </c>
      <c r="I15" s="110"/>
      <c r="J15" s="41">
        <f t="shared" ref="J15:J23" si="4">(F15*I15)/H15</f>
        <v>0</v>
      </c>
      <c r="K15" s="43">
        <f t="shared" ref="K15:K23" si="5">ROUND(J15*G15,2)</f>
        <v>0</v>
      </c>
    </row>
    <row r="16" spans="1:11" s="44" customFormat="1" x14ac:dyDescent="0.25">
      <c r="A16" s="29">
        <v>19</v>
      </c>
      <c r="B16" s="9" t="s">
        <v>648</v>
      </c>
      <c r="C16" s="8" t="s">
        <v>336</v>
      </c>
      <c r="D16" s="35"/>
      <c r="E16" s="40" t="s">
        <v>31</v>
      </c>
      <c r="F16" s="41">
        <v>1</v>
      </c>
      <c r="G16" s="74">
        <v>300</v>
      </c>
      <c r="H16" s="37">
        <f t="shared" si="3"/>
        <v>1</v>
      </c>
      <c r="I16" s="110"/>
      <c r="J16" s="41">
        <f t="shared" si="4"/>
        <v>0</v>
      </c>
      <c r="K16" s="43">
        <f t="shared" si="5"/>
        <v>0</v>
      </c>
    </row>
    <row r="17" spans="1:11" s="44" customFormat="1" x14ac:dyDescent="0.25">
      <c r="A17" s="29">
        <v>19</v>
      </c>
      <c r="B17" s="9" t="s">
        <v>649</v>
      </c>
      <c r="C17" s="8" t="s">
        <v>337</v>
      </c>
      <c r="D17" s="35"/>
      <c r="E17" s="40" t="s">
        <v>31</v>
      </c>
      <c r="F17" s="41">
        <v>1</v>
      </c>
      <c r="G17" s="75">
        <v>700</v>
      </c>
      <c r="H17" s="37">
        <f t="shared" si="3"/>
        <v>1</v>
      </c>
      <c r="I17" s="110"/>
      <c r="J17" s="41">
        <f t="shared" si="4"/>
        <v>0</v>
      </c>
      <c r="K17" s="43">
        <f t="shared" si="5"/>
        <v>0</v>
      </c>
    </row>
    <row r="18" spans="1:11" s="44" customFormat="1" x14ac:dyDescent="0.25">
      <c r="A18" s="29">
        <v>19</v>
      </c>
      <c r="B18" s="9" t="s">
        <v>650</v>
      </c>
      <c r="C18" s="8" t="s">
        <v>632</v>
      </c>
      <c r="D18" s="35"/>
      <c r="E18" s="40" t="s">
        <v>31</v>
      </c>
      <c r="F18" s="41">
        <v>0.75</v>
      </c>
      <c r="G18" s="74">
        <v>30</v>
      </c>
      <c r="H18" s="37">
        <f t="shared" si="3"/>
        <v>0.75</v>
      </c>
      <c r="I18" s="110"/>
      <c r="J18" s="41">
        <f t="shared" si="4"/>
        <v>0</v>
      </c>
      <c r="K18" s="43">
        <f t="shared" si="5"/>
        <v>0</v>
      </c>
    </row>
    <row r="19" spans="1:11" s="44" customFormat="1" x14ac:dyDescent="0.25">
      <c r="A19" s="29">
        <v>19</v>
      </c>
      <c r="B19" s="9" t="s">
        <v>651</v>
      </c>
      <c r="C19" s="8" t="s">
        <v>338</v>
      </c>
      <c r="D19" s="35"/>
      <c r="E19" s="40" t="s">
        <v>31</v>
      </c>
      <c r="F19" s="41">
        <v>1</v>
      </c>
      <c r="G19" s="74">
        <v>12</v>
      </c>
      <c r="H19" s="37">
        <f t="shared" si="3"/>
        <v>1</v>
      </c>
      <c r="I19" s="110"/>
      <c r="J19" s="41">
        <f t="shared" si="4"/>
        <v>0</v>
      </c>
      <c r="K19" s="43">
        <f t="shared" si="5"/>
        <v>0</v>
      </c>
    </row>
    <row r="20" spans="1:11" s="44" customFormat="1" x14ac:dyDescent="0.25">
      <c r="A20" s="29">
        <v>19</v>
      </c>
      <c r="B20" s="9" t="s">
        <v>652</v>
      </c>
      <c r="C20" s="8" t="s">
        <v>339</v>
      </c>
      <c r="D20" s="35"/>
      <c r="E20" s="40" t="s">
        <v>31</v>
      </c>
      <c r="F20" s="41">
        <v>1</v>
      </c>
      <c r="G20" s="74">
        <v>30</v>
      </c>
      <c r="H20" s="37">
        <f t="shared" si="3"/>
        <v>1</v>
      </c>
      <c r="I20" s="110"/>
      <c r="J20" s="41">
        <f t="shared" si="4"/>
        <v>0</v>
      </c>
      <c r="K20" s="43">
        <f t="shared" si="5"/>
        <v>0</v>
      </c>
    </row>
    <row r="21" spans="1:11" s="44" customFormat="1" x14ac:dyDescent="0.25">
      <c r="A21" s="29">
        <v>19</v>
      </c>
      <c r="B21" s="9" t="s">
        <v>653</v>
      </c>
      <c r="C21" s="8" t="s">
        <v>633</v>
      </c>
      <c r="D21" s="35"/>
      <c r="E21" s="40" t="s">
        <v>31</v>
      </c>
      <c r="F21" s="41">
        <v>1</v>
      </c>
      <c r="G21" s="75">
        <v>35</v>
      </c>
      <c r="H21" s="37">
        <f t="shared" si="3"/>
        <v>1</v>
      </c>
      <c r="I21" s="110"/>
      <c r="J21" s="41">
        <f t="shared" si="4"/>
        <v>0</v>
      </c>
      <c r="K21" s="43">
        <f t="shared" si="5"/>
        <v>0</v>
      </c>
    </row>
    <row r="22" spans="1:11" s="44" customFormat="1" x14ac:dyDescent="0.25">
      <c r="A22" s="29">
        <v>19</v>
      </c>
      <c r="B22" s="9" t="s">
        <v>654</v>
      </c>
      <c r="C22" s="8" t="s">
        <v>340</v>
      </c>
      <c r="D22" s="35"/>
      <c r="E22" s="40" t="s">
        <v>31</v>
      </c>
      <c r="F22" s="41">
        <v>0.7</v>
      </c>
      <c r="G22" s="75">
        <v>12</v>
      </c>
      <c r="H22" s="37">
        <f t="shared" si="3"/>
        <v>0.7</v>
      </c>
      <c r="I22" s="110"/>
      <c r="J22" s="41">
        <f t="shared" si="4"/>
        <v>0</v>
      </c>
      <c r="K22" s="43">
        <f t="shared" si="5"/>
        <v>0</v>
      </c>
    </row>
    <row r="23" spans="1:11" s="44" customFormat="1" x14ac:dyDescent="0.25">
      <c r="A23" s="29">
        <v>19</v>
      </c>
      <c r="B23" s="9" t="s">
        <v>655</v>
      </c>
      <c r="C23" s="9" t="s">
        <v>341</v>
      </c>
      <c r="D23" s="35"/>
      <c r="E23" s="40" t="s">
        <v>31</v>
      </c>
      <c r="F23" s="41">
        <v>0.7</v>
      </c>
      <c r="G23" s="74">
        <v>6</v>
      </c>
      <c r="H23" s="37">
        <f t="shared" si="3"/>
        <v>0.7</v>
      </c>
      <c r="I23" s="110"/>
      <c r="J23" s="41">
        <f t="shared" si="4"/>
        <v>0</v>
      </c>
      <c r="K23" s="43">
        <f t="shared" si="5"/>
        <v>0</v>
      </c>
    </row>
    <row r="24" spans="1:11" s="44" customFormat="1" x14ac:dyDescent="0.25">
      <c r="A24" s="29">
        <v>19</v>
      </c>
      <c r="B24" s="9" t="s">
        <v>656</v>
      </c>
      <c r="C24" s="8" t="s">
        <v>342</v>
      </c>
      <c r="D24" s="35"/>
      <c r="E24" s="40" t="s">
        <v>31</v>
      </c>
      <c r="F24" s="41">
        <v>1</v>
      </c>
      <c r="G24" s="74">
        <v>1</v>
      </c>
      <c r="H24" s="37">
        <f t="shared" ref="H24:H31" si="6">+F24</f>
        <v>1</v>
      </c>
      <c r="I24" s="110"/>
      <c r="J24" s="41">
        <f t="shared" ref="J24:J31" si="7">(F24*I24)/H24</f>
        <v>0</v>
      </c>
      <c r="K24" s="43">
        <f t="shared" ref="K24:K31" si="8">ROUND(J24*G24,2)</f>
        <v>0</v>
      </c>
    </row>
    <row r="25" spans="1:11" s="44" customFormat="1" x14ac:dyDescent="0.25">
      <c r="A25" s="29">
        <v>19</v>
      </c>
      <c r="B25" s="9" t="s">
        <v>657</v>
      </c>
      <c r="C25" s="8" t="s">
        <v>345</v>
      </c>
      <c r="D25" s="35"/>
      <c r="E25" s="40" t="s">
        <v>31</v>
      </c>
      <c r="F25" s="41">
        <v>1</v>
      </c>
      <c r="G25" s="74">
        <v>12</v>
      </c>
      <c r="H25" s="37">
        <f t="shared" si="6"/>
        <v>1</v>
      </c>
      <c r="I25" s="110"/>
      <c r="J25" s="41">
        <f t="shared" si="7"/>
        <v>0</v>
      </c>
      <c r="K25" s="43">
        <f t="shared" si="8"/>
        <v>0</v>
      </c>
    </row>
    <row r="26" spans="1:11" s="44" customFormat="1" x14ac:dyDescent="0.25">
      <c r="A26" s="29">
        <v>19</v>
      </c>
      <c r="B26" s="9" t="s">
        <v>658</v>
      </c>
      <c r="C26" s="8" t="s">
        <v>664</v>
      </c>
      <c r="D26" s="35"/>
      <c r="E26" s="40" t="s">
        <v>31</v>
      </c>
      <c r="F26" s="41">
        <v>1</v>
      </c>
      <c r="G26" s="74">
        <v>12</v>
      </c>
      <c r="H26" s="37">
        <f t="shared" si="6"/>
        <v>1</v>
      </c>
      <c r="I26" s="110"/>
      <c r="J26" s="41">
        <f t="shared" si="7"/>
        <v>0</v>
      </c>
      <c r="K26" s="43">
        <f t="shared" si="8"/>
        <v>0</v>
      </c>
    </row>
    <row r="27" spans="1:11" s="44" customFormat="1" x14ac:dyDescent="0.25">
      <c r="A27" s="29">
        <v>19</v>
      </c>
      <c r="B27" s="9" t="s">
        <v>659</v>
      </c>
      <c r="C27" s="8" t="s">
        <v>344</v>
      </c>
      <c r="D27" s="35"/>
      <c r="E27" s="40" t="s">
        <v>31</v>
      </c>
      <c r="F27" s="41">
        <v>1</v>
      </c>
      <c r="G27" s="74">
        <v>270</v>
      </c>
      <c r="H27" s="37">
        <f t="shared" si="6"/>
        <v>1</v>
      </c>
      <c r="I27" s="110"/>
      <c r="J27" s="41">
        <f t="shared" si="7"/>
        <v>0</v>
      </c>
      <c r="K27" s="43">
        <f t="shared" si="8"/>
        <v>0</v>
      </c>
    </row>
    <row r="28" spans="1:11" s="44" customFormat="1" x14ac:dyDescent="0.25">
      <c r="A28" s="29">
        <v>19</v>
      </c>
      <c r="B28" s="9" t="s">
        <v>660</v>
      </c>
      <c r="C28" s="8" t="s">
        <v>346</v>
      </c>
      <c r="D28" s="35"/>
      <c r="E28" s="40" t="s">
        <v>31</v>
      </c>
      <c r="F28" s="41">
        <v>1</v>
      </c>
      <c r="G28" s="74">
        <v>15</v>
      </c>
      <c r="H28" s="37">
        <f t="shared" si="6"/>
        <v>1</v>
      </c>
      <c r="I28" s="110"/>
      <c r="J28" s="41">
        <f t="shared" si="7"/>
        <v>0</v>
      </c>
      <c r="K28" s="43">
        <f t="shared" si="8"/>
        <v>0</v>
      </c>
    </row>
    <row r="29" spans="1:11" s="44" customFormat="1" x14ac:dyDescent="0.25">
      <c r="A29" s="29">
        <v>19</v>
      </c>
      <c r="B29" s="9" t="s">
        <v>661</v>
      </c>
      <c r="C29" s="8" t="s">
        <v>343</v>
      </c>
      <c r="D29" s="35"/>
      <c r="E29" s="40" t="s">
        <v>31</v>
      </c>
      <c r="F29" s="41">
        <v>1</v>
      </c>
      <c r="G29" s="74">
        <v>15</v>
      </c>
      <c r="H29" s="37">
        <f t="shared" si="6"/>
        <v>1</v>
      </c>
      <c r="I29" s="110"/>
      <c r="J29" s="41">
        <f t="shared" si="7"/>
        <v>0</v>
      </c>
      <c r="K29" s="43">
        <f t="shared" si="8"/>
        <v>0</v>
      </c>
    </row>
    <row r="30" spans="1:11" s="44" customFormat="1" x14ac:dyDescent="0.25">
      <c r="A30" s="29">
        <v>19</v>
      </c>
      <c r="B30" s="9" t="s">
        <v>662</v>
      </c>
      <c r="C30" s="8" t="s">
        <v>347</v>
      </c>
      <c r="D30" s="35"/>
      <c r="E30" s="40" t="s">
        <v>31</v>
      </c>
      <c r="F30" s="41">
        <v>1</v>
      </c>
      <c r="G30" s="74">
        <v>15</v>
      </c>
      <c r="H30" s="37">
        <f t="shared" si="6"/>
        <v>1</v>
      </c>
      <c r="I30" s="110"/>
      <c r="J30" s="41">
        <f t="shared" si="7"/>
        <v>0</v>
      </c>
      <c r="K30" s="43">
        <f t="shared" si="8"/>
        <v>0</v>
      </c>
    </row>
    <row r="31" spans="1:11" s="44" customFormat="1" x14ac:dyDescent="0.25">
      <c r="A31" s="29">
        <v>19</v>
      </c>
      <c r="B31" s="9" t="s">
        <v>663</v>
      </c>
      <c r="C31" s="8" t="s">
        <v>348</v>
      </c>
      <c r="D31" s="35"/>
      <c r="E31" s="40" t="s">
        <v>31</v>
      </c>
      <c r="F31" s="41">
        <v>1</v>
      </c>
      <c r="G31" s="74">
        <v>15</v>
      </c>
      <c r="H31" s="37">
        <f t="shared" si="6"/>
        <v>1</v>
      </c>
      <c r="I31" s="110"/>
      <c r="J31" s="41">
        <f t="shared" si="7"/>
        <v>0</v>
      </c>
      <c r="K31" s="43">
        <f t="shared" si="8"/>
        <v>0</v>
      </c>
    </row>
    <row r="32" spans="1:11" s="59" customFormat="1" x14ac:dyDescent="0.25">
      <c r="A32" s="54"/>
      <c r="B32" s="55"/>
      <c r="C32" s="56" t="s">
        <v>28</v>
      </c>
      <c r="D32" s="56"/>
      <c r="E32" s="54"/>
      <c r="F32" s="58"/>
      <c r="G32" s="57"/>
      <c r="H32" s="58"/>
      <c r="I32" s="55"/>
      <c r="J32" s="55"/>
      <c r="K32" s="58">
        <f>SUM(K2:K31)</f>
        <v>0</v>
      </c>
    </row>
    <row r="34" spans="1:11" ht="15" customHeight="1" x14ac:dyDescent="0.25">
      <c r="B34" s="164" t="s">
        <v>419</v>
      </c>
      <c r="C34" s="164"/>
      <c r="D34" s="164"/>
      <c r="E34" s="164"/>
      <c r="F34" s="164"/>
      <c r="G34" s="164"/>
      <c r="H34" s="164"/>
      <c r="I34" s="164"/>
      <c r="J34" s="164"/>
    </row>
    <row r="35" spans="1:11" x14ac:dyDescent="0.25">
      <c r="B35" s="164"/>
      <c r="C35" s="164"/>
      <c r="D35" s="164"/>
      <c r="E35" s="164"/>
      <c r="F35" s="164"/>
      <c r="G35" s="164"/>
      <c r="H35" s="164"/>
      <c r="I35" s="164"/>
      <c r="J35" s="164"/>
    </row>
    <row r="36" spans="1:11" x14ac:dyDescent="0.25">
      <c r="B36" s="164"/>
      <c r="C36" s="164"/>
      <c r="D36" s="164"/>
      <c r="E36" s="164"/>
      <c r="F36" s="164"/>
      <c r="G36" s="164"/>
      <c r="H36" s="164"/>
      <c r="I36" s="164"/>
      <c r="J36" s="164"/>
    </row>
    <row r="37" spans="1:11" x14ac:dyDescent="0.25">
      <c r="B37" s="164"/>
      <c r="C37" s="164"/>
      <c r="D37" s="164"/>
      <c r="E37" s="164"/>
      <c r="F37" s="164"/>
      <c r="G37" s="164"/>
      <c r="H37" s="164"/>
      <c r="I37" s="164"/>
      <c r="J37" s="164"/>
    </row>
    <row r="38" spans="1:11" x14ac:dyDescent="0.25">
      <c r="B38" s="164"/>
      <c r="C38" s="164"/>
      <c r="D38" s="164"/>
      <c r="E38" s="164"/>
      <c r="F38" s="164"/>
      <c r="G38" s="164"/>
      <c r="H38" s="164"/>
      <c r="I38" s="164"/>
      <c r="J38" s="164"/>
    </row>
    <row r="39" spans="1:11" x14ac:dyDescent="0.25">
      <c r="B39" s="164"/>
      <c r="C39" s="164"/>
      <c r="D39" s="164"/>
      <c r="E39" s="164"/>
      <c r="F39" s="164"/>
      <c r="G39" s="164"/>
      <c r="H39" s="164"/>
      <c r="I39" s="164"/>
      <c r="J39" s="164"/>
    </row>
    <row r="40" spans="1:11" x14ac:dyDescent="0.25">
      <c r="B40" s="164"/>
      <c r="C40" s="164"/>
      <c r="D40" s="164"/>
      <c r="E40" s="164"/>
      <c r="F40" s="164"/>
      <c r="G40" s="164"/>
      <c r="H40" s="164"/>
      <c r="I40" s="164"/>
      <c r="J40" s="164"/>
    </row>
    <row r="41" spans="1:11" x14ac:dyDescent="0.25">
      <c r="B41" s="164"/>
      <c r="C41" s="164"/>
      <c r="D41" s="164"/>
      <c r="E41" s="164"/>
      <c r="F41" s="164"/>
      <c r="G41" s="164"/>
      <c r="H41" s="164"/>
      <c r="I41" s="164"/>
      <c r="J41" s="164"/>
    </row>
    <row r="42" spans="1:11" x14ac:dyDescent="0.25">
      <c r="C42" s="62" t="s">
        <v>29</v>
      </c>
      <c r="D42" s="12">
        <f ca="1">TODAY()</f>
        <v>44496</v>
      </c>
      <c r="E42" s="13"/>
      <c r="F42" s="111"/>
      <c r="G42" s="76"/>
    </row>
    <row r="43" spans="1:11" x14ac:dyDescent="0.25">
      <c r="C43" s="62" t="s">
        <v>30</v>
      </c>
      <c r="D43" s="163"/>
      <c r="E43" s="163"/>
      <c r="F43" s="163"/>
      <c r="G43" s="163"/>
      <c r="H43" s="163"/>
      <c r="I43" s="163"/>
      <c r="J43" s="163"/>
      <c r="K43" s="163"/>
    </row>
    <row r="44" spans="1:11" x14ac:dyDescent="0.25">
      <c r="C44" s="62"/>
      <c r="D44" s="163"/>
      <c r="E44" s="163"/>
      <c r="F44" s="163"/>
      <c r="G44" s="163"/>
      <c r="H44" s="163"/>
      <c r="I44" s="163"/>
      <c r="J44" s="163"/>
      <c r="K44" s="163"/>
    </row>
    <row r="45" spans="1:11" x14ac:dyDescent="0.25">
      <c r="C45" s="62"/>
      <c r="D45" s="14"/>
      <c r="E45" s="14"/>
      <c r="F45" s="112"/>
      <c r="G45" s="77"/>
    </row>
    <row r="46" spans="1:11" s="71" customFormat="1" x14ac:dyDescent="0.25">
      <c r="A46" s="26"/>
      <c r="B46" s="1"/>
      <c r="C46" s="62"/>
      <c r="D46" s="15"/>
      <c r="E46" s="15"/>
      <c r="F46" s="113"/>
      <c r="G46" s="78"/>
      <c r="H46" s="17"/>
      <c r="I46" s="17"/>
      <c r="J46" s="17"/>
      <c r="K46" s="4"/>
    </row>
  </sheetData>
  <sheetProtection selectLockedCells="1"/>
  <sortState xmlns:xlrd2="http://schemas.microsoft.com/office/spreadsheetml/2017/richdata2" ref="B2:B31">
    <sortCondition ref="B2:B31"/>
  </sortState>
  <mergeCells count="2">
    <mergeCell ref="B34:J41"/>
    <mergeCell ref="D43:K44"/>
  </mergeCells>
  <phoneticPr fontId="11" type="noConversion"/>
  <pageMargins left="0.70866141732283472" right="0.70866141732283472" top="0.74803149606299213" bottom="0.74803149606299213" header="0.31496062992125984" footer="0.31496062992125984"/>
  <pageSetup paperSize="9" scale="84" fitToHeight="0" orientation="landscape" r:id="rId1"/>
  <headerFooter>
    <oddHeader>&amp;LObrazec Predračun&amp;CSklop &amp;A&amp;R&amp;P/&amp;N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27"/>
  <sheetViews>
    <sheetView topLeftCell="A9" zoomScaleNormal="100" workbookViewId="0">
      <selection activeCell="A27" sqref="A27:XFD27"/>
    </sheetView>
  </sheetViews>
  <sheetFormatPr defaultRowHeight="15" x14ac:dyDescent="0.25"/>
  <cols>
    <col min="1" max="1" width="5.85546875" style="26" bestFit="1" customWidth="1"/>
    <col min="2" max="2" width="4.140625" style="1" bestFit="1" customWidth="1"/>
    <col min="3" max="3" width="51.140625" style="2" customWidth="1"/>
    <col min="4" max="4" width="34.28515625" style="2" customWidth="1"/>
    <col min="5" max="5" width="6" style="19" bestFit="1" customWidth="1"/>
    <col min="6" max="6" width="9.140625" style="17"/>
    <col min="7" max="7" width="9.140625" style="21"/>
    <col min="8" max="9" width="9.5703125" style="17" bestFit="1" customWidth="1"/>
    <col min="10" max="10" width="9.5703125" style="17" customWidth="1"/>
    <col min="11" max="11" width="9.140625" style="4"/>
    <col min="12" max="243" width="9.140625" style="3"/>
    <col min="244" max="244" width="5.7109375" style="3" customWidth="1"/>
    <col min="245" max="245" width="46.42578125" style="3" customWidth="1"/>
    <col min="246" max="246" width="25" style="3" customWidth="1"/>
    <col min="247" max="247" width="25.140625" style="3" customWidth="1"/>
    <col min="248" max="248" width="4.85546875" style="3" bestFit="1" customWidth="1"/>
    <col min="249" max="249" width="9.7109375" style="3" customWidth="1"/>
    <col min="250" max="251" width="15.7109375" style="3" customWidth="1"/>
    <col min="252" max="252" width="32.28515625" style="3" customWidth="1"/>
    <col min="253" max="499" width="9.140625" style="3"/>
    <col min="500" max="500" width="5.7109375" style="3" customWidth="1"/>
    <col min="501" max="501" width="46.42578125" style="3" customWidth="1"/>
    <col min="502" max="502" width="25" style="3" customWidth="1"/>
    <col min="503" max="503" width="25.140625" style="3" customWidth="1"/>
    <col min="504" max="504" width="4.85546875" style="3" bestFit="1" customWidth="1"/>
    <col min="505" max="505" width="9.7109375" style="3" customWidth="1"/>
    <col min="506" max="507" width="15.7109375" style="3" customWidth="1"/>
    <col min="508" max="508" width="32.28515625" style="3" customWidth="1"/>
    <col min="509" max="755" width="9.140625" style="3"/>
    <col min="756" max="756" width="5.7109375" style="3" customWidth="1"/>
    <col min="757" max="757" width="46.42578125" style="3" customWidth="1"/>
    <col min="758" max="758" width="25" style="3" customWidth="1"/>
    <col min="759" max="759" width="25.140625" style="3" customWidth="1"/>
    <col min="760" max="760" width="4.85546875" style="3" bestFit="1" customWidth="1"/>
    <col min="761" max="761" width="9.7109375" style="3" customWidth="1"/>
    <col min="762" max="763" width="15.7109375" style="3" customWidth="1"/>
    <col min="764" max="764" width="32.28515625" style="3" customWidth="1"/>
    <col min="765" max="1011" width="9.140625" style="3"/>
    <col min="1012" max="1012" width="5.7109375" style="3" customWidth="1"/>
    <col min="1013" max="1013" width="46.42578125" style="3" customWidth="1"/>
    <col min="1014" max="1014" width="25" style="3" customWidth="1"/>
    <col min="1015" max="1015" width="25.140625" style="3" customWidth="1"/>
    <col min="1016" max="1016" width="4.85546875" style="3" bestFit="1" customWidth="1"/>
    <col min="1017" max="1017" width="9.7109375" style="3" customWidth="1"/>
    <col min="1018" max="1019" width="15.7109375" style="3" customWidth="1"/>
    <col min="1020" max="1020" width="32.28515625" style="3" customWidth="1"/>
    <col min="1021" max="1267" width="9.140625" style="3"/>
    <col min="1268" max="1268" width="5.7109375" style="3" customWidth="1"/>
    <col min="1269" max="1269" width="46.42578125" style="3" customWidth="1"/>
    <col min="1270" max="1270" width="25" style="3" customWidth="1"/>
    <col min="1271" max="1271" width="25.140625" style="3" customWidth="1"/>
    <col min="1272" max="1272" width="4.85546875" style="3" bestFit="1" customWidth="1"/>
    <col min="1273" max="1273" width="9.7109375" style="3" customWidth="1"/>
    <col min="1274" max="1275" width="15.7109375" style="3" customWidth="1"/>
    <col min="1276" max="1276" width="32.28515625" style="3" customWidth="1"/>
    <col min="1277" max="1523" width="9.140625" style="3"/>
    <col min="1524" max="1524" width="5.7109375" style="3" customWidth="1"/>
    <col min="1525" max="1525" width="46.42578125" style="3" customWidth="1"/>
    <col min="1526" max="1526" width="25" style="3" customWidth="1"/>
    <col min="1527" max="1527" width="25.140625" style="3" customWidth="1"/>
    <col min="1528" max="1528" width="4.85546875" style="3" bestFit="1" customWidth="1"/>
    <col min="1529" max="1529" width="9.7109375" style="3" customWidth="1"/>
    <col min="1530" max="1531" width="15.7109375" style="3" customWidth="1"/>
    <col min="1532" max="1532" width="32.28515625" style="3" customWidth="1"/>
    <col min="1533" max="1779" width="9.140625" style="3"/>
    <col min="1780" max="1780" width="5.7109375" style="3" customWidth="1"/>
    <col min="1781" max="1781" width="46.42578125" style="3" customWidth="1"/>
    <col min="1782" max="1782" width="25" style="3" customWidth="1"/>
    <col min="1783" max="1783" width="25.140625" style="3" customWidth="1"/>
    <col min="1784" max="1784" width="4.85546875" style="3" bestFit="1" customWidth="1"/>
    <col min="1785" max="1785" width="9.7109375" style="3" customWidth="1"/>
    <col min="1786" max="1787" width="15.7109375" style="3" customWidth="1"/>
    <col min="1788" max="1788" width="32.28515625" style="3" customWidth="1"/>
    <col min="1789" max="2035" width="9.140625" style="3"/>
    <col min="2036" max="2036" width="5.7109375" style="3" customWidth="1"/>
    <col min="2037" max="2037" width="46.42578125" style="3" customWidth="1"/>
    <col min="2038" max="2038" width="25" style="3" customWidth="1"/>
    <col min="2039" max="2039" width="25.140625" style="3" customWidth="1"/>
    <col min="2040" max="2040" width="4.85546875" style="3" bestFit="1" customWidth="1"/>
    <col min="2041" max="2041" width="9.7109375" style="3" customWidth="1"/>
    <col min="2042" max="2043" width="15.7109375" style="3" customWidth="1"/>
    <col min="2044" max="2044" width="32.28515625" style="3" customWidth="1"/>
    <col min="2045" max="2291" width="9.140625" style="3"/>
    <col min="2292" max="2292" width="5.7109375" style="3" customWidth="1"/>
    <col min="2293" max="2293" width="46.42578125" style="3" customWidth="1"/>
    <col min="2294" max="2294" width="25" style="3" customWidth="1"/>
    <col min="2295" max="2295" width="25.140625" style="3" customWidth="1"/>
    <col min="2296" max="2296" width="4.85546875" style="3" bestFit="1" customWidth="1"/>
    <col min="2297" max="2297" width="9.7109375" style="3" customWidth="1"/>
    <col min="2298" max="2299" width="15.7109375" style="3" customWidth="1"/>
    <col min="2300" max="2300" width="32.28515625" style="3" customWidth="1"/>
    <col min="2301" max="2547" width="9.140625" style="3"/>
    <col min="2548" max="2548" width="5.7109375" style="3" customWidth="1"/>
    <col min="2549" max="2549" width="46.42578125" style="3" customWidth="1"/>
    <col min="2550" max="2550" width="25" style="3" customWidth="1"/>
    <col min="2551" max="2551" width="25.140625" style="3" customWidth="1"/>
    <col min="2552" max="2552" width="4.85546875" style="3" bestFit="1" customWidth="1"/>
    <col min="2553" max="2553" width="9.7109375" style="3" customWidth="1"/>
    <col min="2554" max="2555" width="15.7109375" style="3" customWidth="1"/>
    <col min="2556" max="2556" width="32.28515625" style="3" customWidth="1"/>
    <col min="2557" max="2803" width="9.140625" style="3"/>
    <col min="2804" max="2804" width="5.7109375" style="3" customWidth="1"/>
    <col min="2805" max="2805" width="46.42578125" style="3" customWidth="1"/>
    <col min="2806" max="2806" width="25" style="3" customWidth="1"/>
    <col min="2807" max="2807" width="25.140625" style="3" customWidth="1"/>
    <col min="2808" max="2808" width="4.85546875" style="3" bestFit="1" customWidth="1"/>
    <col min="2809" max="2809" width="9.7109375" style="3" customWidth="1"/>
    <col min="2810" max="2811" width="15.7109375" style="3" customWidth="1"/>
    <col min="2812" max="2812" width="32.28515625" style="3" customWidth="1"/>
    <col min="2813" max="3059" width="9.140625" style="3"/>
    <col min="3060" max="3060" width="5.7109375" style="3" customWidth="1"/>
    <col min="3061" max="3061" width="46.42578125" style="3" customWidth="1"/>
    <col min="3062" max="3062" width="25" style="3" customWidth="1"/>
    <col min="3063" max="3063" width="25.140625" style="3" customWidth="1"/>
    <col min="3064" max="3064" width="4.85546875" style="3" bestFit="1" customWidth="1"/>
    <col min="3065" max="3065" width="9.7109375" style="3" customWidth="1"/>
    <col min="3066" max="3067" width="15.7109375" style="3" customWidth="1"/>
    <col min="3068" max="3068" width="32.28515625" style="3" customWidth="1"/>
    <col min="3069" max="3315" width="9.140625" style="3"/>
    <col min="3316" max="3316" width="5.7109375" style="3" customWidth="1"/>
    <col min="3317" max="3317" width="46.42578125" style="3" customWidth="1"/>
    <col min="3318" max="3318" width="25" style="3" customWidth="1"/>
    <col min="3319" max="3319" width="25.140625" style="3" customWidth="1"/>
    <col min="3320" max="3320" width="4.85546875" style="3" bestFit="1" customWidth="1"/>
    <col min="3321" max="3321" width="9.7109375" style="3" customWidth="1"/>
    <col min="3322" max="3323" width="15.7109375" style="3" customWidth="1"/>
    <col min="3324" max="3324" width="32.28515625" style="3" customWidth="1"/>
    <col min="3325" max="3571" width="9.140625" style="3"/>
    <col min="3572" max="3572" width="5.7109375" style="3" customWidth="1"/>
    <col min="3573" max="3573" width="46.42578125" style="3" customWidth="1"/>
    <col min="3574" max="3574" width="25" style="3" customWidth="1"/>
    <col min="3575" max="3575" width="25.140625" style="3" customWidth="1"/>
    <col min="3576" max="3576" width="4.85546875" style="3" bestFit="1" customWidth="1"/>
    <col min="3577" max="3577" width="9.7109375" style="3" customWidth="1"/>
    <col min="3578" max="3579" width="15.7109375" style="3" customWidth="1"/>
    <col min="3580" max="3580" width="32.28515625" style="3" customWidth="1"/>
    <col min="3581" max="3827" width="9.140625" style="3"/>
    <col min="3828" max="3828" width="5.7109375" style="3" customWidth="1"/>
    <col min="3829" max="3829" width="46.42578125" style="3" customWidth="1"/>
    <col min="3830" max="3830" width="25" style="3" customWidth="1"/>
    <col min="3831" max="3831" width="25.140625" style="3" customWidth="1"/>
    <col min="3832" max="3832" width="4.85546875" style="3" bestFit="1" customWidth="1"/>
    <col min="3833" max="3833" width="9.7109375" style="3" customWidth="1"/>
    <col min="3834" max="3835" width="15.7109375" style="3" customWidth="1"/>
    <col min="3836" max="3836" width="32.28515625" style="3" customWidth="1"/>
    <col min="3837" max="4083" width="9.140625" style="3"/>
    <col min="4084" max="4084" width="5.7109375" style="3" customWidth="1"/>
    <col min="4085" max="4085" width="46.42578125" style="3" customWidth="1"/>
    <col min="4086" max="4086" width="25" style="3" customWidth="1"/>
    <col min="4087" max="4087" width="25.140625" style="3" customWidth="1"/>
    <col min="4088" max="4088" width="4.85546875" style="3" bestFit="1" customWidth="1"/>
    <col min="4089" max="4089" width="9.7109375" style="3" customWidth="1"/>
    <col min="4090" max="4091" width="15.7109375" style="3" customWidth="1"/>
    <col min="4092" max="4092" width="32.28515625" style="3" customWidth="1"/>
    <col min="4093" max="4339" width="9.140625" style="3"/>
    <col min="4340" max="4340" width="5.7109375" style="3" customWidth="1"/>
    <col min="4341" max="4341" width="46.42578125" style="3" customWidth="1"/>
    <col min="4342" max="4342" width="25" style="3" customWidth="1"/>
    <col min="4343" max="4343" width="25.140625" style="3" customWidth="1"/>
    <col min="4344" max="4344" width="4.85546875" style="3" bestFit="1" customWidth="1"/>
    <col min="4345" max="4345" width="9.7109375" style="3" customWidth="1"/>
    <col min="4346" max="4347" width="15.7109375" style="3" customWidth="1"/>
    <col min="4348" max="4348" width="32.28515625" style="3" customWidth="1"/>
    <col min="4349" max="4595" width="9.140625" style="3"/>
    <col min="4596" max="4596" width="5.7109375" style="3" customWidth="1"/>
    <col min="4597" max="4597" width="46.42578125" style="3" customWidth="1"/>
    <col min="4598" max="4598" width="25" style="3" customWidth="1"/>
    <col min="4599" max="4599" width="25.140625" style="3" customWidth="1"/>
    <col min="4600" max="4600" width="4.85546875" style="3" bestFit="1" customWidth="1"/>
    <col min="4601" max="4601" width="9.7109375" style="3" customWidth="1"/>
    <col min="4602" max="4603" width="15.7109375" style="3" customWidth="1"/>
    <col min="4604" max="4604" width="32.28515625" style="3" customWidth="1"/>
    <col min="4605" max="4851" width="9.140625" style="3"/>
    <col min="4852" max="4852" width="5.7109375" style="3" customWidth="1"/>
    <col min="4853" max="4853" width="46.42578125" style="3" customWidth="1"/>
    <col min="4854" max="4854" width="25" style="3" customWidth="1"/>
    <col min="4855" max="4855" width="25.140625" style="3" customWidth="1"/>
    <col min="4856" max="4856" width="4.85546875" style="3" bestFit="1" customWidth="1"/>
    <col min="4857" max="4857" width="9.7109375" style="3" customWidth="1"/>
    <col min="4858" max="4859" width="15.7109375" style="3" customWidth="1"/>
    <col min="4860" max="4860" width="32.28515625" style="3" customWidth="1"/>
    <col min="4861" max="5107" width="9.140625" style="3"/>
    <col min="5108" max="5108" width="5.7109375" style="3" customWidth="1"/>
    <col min="5109" max="5109" width="46.42578125" style="3" customWidth="1"/>
    <col min="5110" max="5110" width="25" style="3" customWidth="1"/>
    <col min="5111" max="5111" width="25.140625" style="3" customWidth="1"/>
    <col min="5112" max="5112" width="4.85546875" style="3" bestFit="1" customWidth="1"/>
    <col min="5113" max="5113" width="9.7109375" style="3" customWidth="1"/>
    <col min="5114" max="5115" width="15.7109375" style="3" customWidth="1"/>
    <col min="5116" max="5116" width="32.28515625" style="3" customWidth="1"/>
    <col min="5117" max="5363" width="9.140625" style="3"/>
    <col min="5364" max="5364" width="5.7109375" style="3" customWidth="1"/>
    <col min="5365" max="5365" width="46.42578125" style="3" customWidth="1"/>
    <col min="5366" max="5366" width="25" style="3" customWidth="1"/>
    <col min="5367" max="5367" width="25.140625" style="3" customWidth="1"/>
    <col min="5368" max="5368" width="4.85546875" style="3" bestFit="1" customWidth="1"/>
    <col min="5369" max="5369" width="9.7109375" style="3" customWidth="1"/>
    <col min="5370" max="5371" width="15.7109375" style="3" customWidth="1"/>
    <col min="5372" max="5372" width="32.28515625" style="3" customWidth="1"/>
    <col min="5373" max="5619" width="9.140625" style="3"/>
    <col min="5620" max="5620" width="5.7109375" style="3" customWidth="1"/>
    <col min="5621" max="5621" width="46.42578125" style="3" customWidth="1"/>
    <col min="5622" max="5622" width="25" style="3" customWidth="1"/>
    <col min="5623" max="5623" width="25.140625" style="3" customWidth="1"/>
    <col min="5624" max="5624" width="4.85546875" style="3" bestFit="1" customWidth="1"/>
    <col min="5625" max="5625" width="9.7109375" style="3" customWidth="1"/>
    <col min="5626" max="5627" width="15.7109375" style="3" customWidth="1"/>
    <col min="5628" max="5628" width="32.28515625" style="3" customWidth="1"/>
    <col min="5629" max="5875" width="9.140625" style="3"/>
    <col min="5876" max="5876" width="5.7109375" style="3" customWidth="1"/>
    <col min="5877" max="5877" width="46.42578125" style="3" customWidth="1"/>
    <col min="5878" max="5878" width="25" style="3" customWidth="1"/>
    <col min="5879" max="5879" width="25.140625" style="3" customWidth="1"/>
    <col min="5880" max="5880" width="4.85546875" style="3" bestFit="1" customWidth="1"/>
    <col min="5881" max="5881" width="9.7109375" style="3" customWidth="1"/>
    <col min="5882" max="5883" width="15.7109375" style="3" customWidth="1"/>
    <col min="5884" max="5884" width="32.28515625" style="3" customWidth="1"/>
    <col min="5885" max="6131" width="9.140625" style="3"/>
    <col min="6132" max="6132" width="5.7109375" style="3" customWidth="1"/>
    <col min="6133" max="6133" width="46.42578125" style="3" customWidth="1"/>
    <col min="6134" max="6134" width="25" style="3" customWidth="1"/>
    <col min="6135" max="6135" width="25.140625" style="3" customWidth="1"/>
    <col min="6136" max="6136" width="4.85546875" style="3" bestFit="1" customWidth="1"/>
    <col min="6137" max="6137" width="9.7109375" style="3" customWidth="1"/>
    <col min="6138" max="6139" width="15.7109375" style="3" customWidth="1"/>
    <col min="6140" max="6140" width="32.28515625" style="3" customWidth="1"/>
    <col min="6141" max="6387" width="9.140625" style="3"/>
    <col min="6388" max="6388" width="5.7109375" style="3" customWidth="1"/>
    <col min="6389" max="6389" width="46.42578125" style="3" customWidth="1"/>
    <col min="6390" max="6390" width="25" style="3" customWidth="1"/>
    <col min="6391" max="6391" width="25.140625" style="3" customWidth="1"/>
    <col min="6392" max="6392" width="4.85546875" style="3" bestFit="1" customWidth="1"/>
    <col min="6393" max="6393" width="9.7109375" style="3" customWidth="1"/>
    <col min="6394" max="6395" width="15.7109375" style="3" customWidth="1"/>
    <col min="6396" max="6396" width="32.28515625" style="3" customWidth="1"/>
    <col min="6397" max="6643" width="9.140625" style="3"/>
    <col min="6644" max="6644" width="5.7109375" style="3" customWidth="1"/>
    <col min="6645" max="6645" width="46.42578125" style="3" customWidth="1"/>
    <col min="6646" max="6646" width="25" style="3" customWidth="1"/>
    <col min="6647" max="6647" width="25.140625" style="3" customWidth="1"/>
    <col min="6648" max="6648" width="4.85546875" style="3" bestFit="1" customWidth="1"/>
    <col min="6649" max="6649" width="9.7109375" style="3" customWidth="1"/>
    <col min="6650" max="6651" width="15.7109375" style="3" customWidth="1"/>
    <col min="6652" max="6652" width="32.28515625" style="3" customWidth="1"/>
    <col min="6653" max="6899" width="9.140625" style="3"/>
    <col min="6900" max="6900" width="5.7109375" style="3" customWidth="1"/>
    <col min="6901" max="6901" width="46.42578125" style="3" customWidth="1"/>
    <col min="6902" max="6902" width="25" style="3" customWidth="1"/>
    <col min="6903" max="6903" width="25.140625" style="3" customWidth="1"/>
    <col min="6904" max="6904" width="4.85546875" style="3" bestFit="1" customWidth="1"/>
    <col min="6905" max="6905" width="9.7109375" style="3" customWidth="1"/>
    <col min="6906" max="6907" width="15.7109375" style="3" customWidth="1"/>
    <col min="6908" max="6908" width="32.28515625" style="3" customWidth="1"/>
    <col min="6909" max="7155" width="9.140625" style="3"/>
    <col min="7156" max="7156" width="5.7109375" style="3" customWidth="1"/>
    <col min="7157" max="7157" width="46.42578125" style="3" customWidth="1"/>
    <col min="7158" max="7158" width="25" style="3" customWidth="1"/>
    <col min="7159" max="7159" width="25.140625" style="3" customWidth="1"/>
    <col min="7160" max="7160" width="4.85546875" style="3" bestFit="1" customWidth="1"/>
    <col min="7161" max="7161" width="9.7109375" style="3" customWidth="1"/>
    <col min="7162" max="7163" width="15.7109375" style="3" customWidth="1"/>
    <col min="7164" max="7164" width="32.28515625" style="3" customWidth="1"/>
    <col min="7165" max="7411" width="9.140625" style="3"/>
    <col min="7412" max="7412" width="5.7109375" style="3" customWidth="1"/>
    <col min="7413" max="7413" width="46.42578125" style="3" customWidth="1"/>
    <col min="7414" max="7414" width="25" style="3" customWidth="1"/>
    <col min="7415" max="7415" width="25.140625" style="3" customWidth="1"/>
    <col min="7416" max="7416" width="4.85546875" style="3" bestFit="1" customWidth="1"/>
    <col min="7417" max="7417" width="9.7109375" style="3" customWidth="1"/>
    <col min="7418" max="7419" width="15.7109375" style="3" customWidth="1"/>
    <col min="7420" max="7420" width="32.28515625" style="3" customWidth="1"/>
    <col min="7421" max="7667" width="9.140625" style="3"/>
    <col min="7668" max="7668" width="5.7109375" style="3" customWidth="1"/>
    <col min="7669" max="7669" width="46.42578125" style="3" customWidth="1"/>
    <col min="7670" max="7670" width="25" style="3" customWidth="1"/>
    <col min="7671" max="7671" width="25.140625" style="3" customWidth="1"/>
    <col min="7672" max="7672" width="4.85546875" style="3" bestFit="1" customWidth="1"/>
    <col min="7673" max="7673" width="9.7109375" style="3" customWidth="1"/>
    <col min="7674" max="7675" width="15.7109375" style="3" customWidth="1"/>
    <col min="7676" max="7676" width="32.28515625" style="3" customWidth="1"/>
    <col min="7677" max="7923" width="9.140625" style="3"/>
    <col min="7924" max="7924" width="5.7109375" style="3" customWidth="1"/>
    <col min="7925" max="7925" width="46.42578125" style="3" customWidth="1"/>
    <col min="7926" max="7926" width="25" style="3" customWidth="1"/>
    <col min="7927" max="7927" width="25.140625" style="3" customWidth="1"/>
    <col min="7928" max="7928" width="4.85546875" style="3" bestFit="1" customWidth="1"/>
    <col min="7929" max="7929" width="9.7109375" style="3" customWidth="1"/>
    <col min="7930" max="7931" width="15.7109375" style="3" customWidth="1"/>
    <col min="7932" max="7932" width="32.28515625" style="3" customWidth="1"/>
    <col min="7933" max="8179" width="9.140625" style="3"/>
    <col min="8180" max="8180" width="5.7109375" style="3" customWidth="1"/>
    <col min="8181" max="8181" width="46.42578125" style="3" customWidth="1"/>
    <col min="8182" max="8182" width="25" style="3" customWidth="1"/>
    <col min="8183" max="8183" width="25.140625" style="3" customWidth="1"/>
    <col min="8184" max="8184" width="4.85546875" style="3" bestFit="1" customWidth="1"/>
    <col min="8185" max="8185" width="9.7109375" style="3" customWidth="1"/>
    <col min="8186" max="8187" width="15.7109375" style="3" customWidth="1"/>
    <col min="8188" max="8188" width="32.28515625" style="3" customWidth="1"/>
    <col min="8189" max="8435" width="9.140625" style="3"/>
    <col min="8436" max="8436" width="5.7109375" style="3" customWidth="1"/>
    <col min="8437" max="8437" width="46.42578125" style="3" customWidth="1"/>
    <col min="8438" max="8438" width="25" style="3" customWidth="1"/>
    <col min="8439" max="8439" width="25.140625" style="3" customWidth="1"/>
    <col min="8440" max="8440" width="4.85546875" style="3" bestFit="1" customWidth="1"/>
    <col min="8441" max="8441" width="9.7109375" style="3" customWidth="1"/>
    <col min="8442" max="8443" width="15.7109375" style="3" customWidth="1"/>
    <col min="8444" max="8444" width="32.28515625" style="3" customWidth="1"/>
    <col min="8445" max="8691" width="9.140625" style="3"/>
    <col min="8692" max="8692" width="5.7109375" style="3" customWidth="1"/>
    <col min="8693" max="8693" width="46.42578125" style="3" customWidth="1"/>
    <col min="8694" max="8694" width="25" style="3" customWidth="1"/>
    <col min="8695" max="8695" width="25.140625" style="3" customWidth="1"/>
    <col min="8696" max="8696" width="4.85546875" style="3" bestFit="1" customWidth="1"/>
    <col min="8697" max="8697" width="9.7109375" style="3" customWidth="1"/>
    <col min="8698" max="8699" width="15.7109375" style="3" customWidth="1"/>
    <col min="8700" max="8700" width="32.28515625" style="3" customWidth="1"/>
    <col min="8701" max="8947" width="9.140625" style="3"/>
    <col min="8948" max="8948" width="5.7109375" style="3" customWidth="1"/>
    <col min="8949" max="8949" width="46.42578125" style="3" customWidth="1"/>
    <col min="8950" max="8950" width="25" style="3" customWidth="1"/>
    <col min="8951" max="8951" width="25.140625" style="3" customWidth="1"/>
    <col min="8952" max="8952" width="4.85546875" style="3" bestFit="1" customWidth="1"/>
    <col min="8953" max="8953" width="9.7109375" style="3" customWidth="1"/>
    <col min="8954" max="8955" width="15.7109375" style="3" customWidth="1"/>
    <col min="8956" max="8956" width="32.28515625" style="3" customWidth="1"/>
    <col min="8957" max="9203" width="9.140625" style="3"/>
    <col min="9204" max="9204" width="5.7109375" style="3" customWidth="1"/>
    <col min="9205" max="9205" width="46.42578125" style="3" customWidth="1"/>
    <col min="9206" max="9206" width="25" style="3" customWidth="1"/>
    <col min="9207" max="9207" width="25.140625" style="3" customWidth="1"/>
    <col min="9208" max="9208" width="4.85546875" style="3" bestFit="1" customWidth="1"/>
    <col min="9209" max="9209" width="9.7109375" style="3" customWidth="1"/>
    <col min="9210" max="9211" width="15.7109375" style="3" customWidth="1"/>
    <col min="9212" max="9212" width="32.28515625" style="3" customWidth="1"/>
    <col min="9213" max="9459" width="9.140625" style="3"/>
    <col min="9460" max="9460" width="5.7109375" style="3" customWidth="1"/>
    <col min="9461" max="9461" width="46.42578125" style="3" customWidth="1"/>
    <col min="9462" max="9462" width="25" style="3" customWidth="1"/>
    <col min="9463" max="9463" width="25.140625" style="3" customWidth="1"/>
    <col min="9464" max="9464" width="4.85546875" style="3" bestFit="1" customWidth="1"/>
    <col min="9465" max="9465" width="9.7109375" style="3" customWidth="1"/>
    <col min="9466" max="9467" width="15.7109375" style="3" customWidth="1"/>
    <col min="9468" max="9468" width="32.28515625" style="3" customWidth="1"/>
    <col min="9469" max="9715" width="9.140625" style="3"/>
    <col min="9716" max="9716" width="5.7109375" style="3" customWidth="1"/>
    <col min="9717" max="9717" width="46.42578125" style="3" customWidth="1"/>
    <col min="9718" max="9718" width="25" style="3" customWidth="1"/>
    <col min="9719" max="9719" width="25.140625" style="3" customWidth="1"/>
    <col min="9720" max="9720" width="4.85546875" style="3" bestFit="1" customWidth="1"/>
    <col min="9721" max="9721" width="9.7109375" style="3" customWidth="1"/>
    <col min="9722" max="9723" width="15.7109375" style="3" customWidth="1"/>
    <col min="9724" max="9724" width="32.28515625" style="3" customWidth="1"/>
    <col min="9725" max="9971" width="9.140625" style="3"/>
    <col min="9972" max="9972" width="5.7109375" style="3" customWidth="1"/>
    <col min="9973" max="9973" width="46.42578125" style="3" customWidth="1"/>
    <col min="9974" max="9974" width="25" style="3" customWidth="1"/>
    <col min="9975" max="9975" width="25.140625" style="3" customWidth="1"/>
    <col min="9976" max="9976" width="4.85546875" style="3" bestFit="1" customWidth="1"/>
    <col min="9977" max="9977" width="9.7109375" style="3" customWidth="1"/>
    <col min="9978" max="9979" width="15.7109375" style="3" customWidth="1"/>
    <col min="9980" max="9980" width="32.28515625" style="3" customWidth="1"/>
    <col min="9981" max="10227" width="9.140625" style="3"/>
    <col min="10228" max="10228" width="5.7109375" style="3" customWidth="1"/>
    <col min="10229" max="10229" width="46.42578125" style="3" customWidth="1"/>
    <col min="10230" max="10230" width="25" style="3" customWidth="1"/>
    <col min="10231" max="10231" width="25.140625" style="3" customWidth="1"/>
    <col min="10232" max="10232" width="4.85546875" style="3" bestFit="1" customWidth="1"/>
    <col min="10233" max="10233" width="9.7109375" style="3" customWidth="1"/>
    <col min="10234" max="10235" width="15.7109375" style="3" customWidth="1"/>
    <col min="10236" max="10236" width="32.28515625" style="3" customWidth="1"/>
    <col min="10237" max="10483" width="9.140625" style="3"/>
    <col min="10484" max="10484" width="5.7109375" style="3" customWidth="1"/>
    <col min="10485" max="10485" width="46.42578125" style="3" customWidth="1"/>
    <col min="10486" max="10486" width="25" style="3" customWidth="1"/>
    <col min="10487" max="10487" width="25.140625" style="3" customWidth="1"/>
    <col min="10488" max="10488" width="4.85546875" style="3" bestFit="1" customWidth="1"/>
    <col min="10489" max="10489" width="9.7109375" style="3" customWidth="1"/>
    <col min="10490" max="10491" width="15.7109375" style="3" customWidth="1"/>
    <col min="10492" max="10492" width="32.28515625" style="3" customWidth="1"/>
    <col min="10493" max="10739" width="9.140625" style="3"/>
    <col min="10740" max="10740" width="5.7109375" style="3" customWidth="1"/>
    <col min="10741" max="10741" width="46.42578125" style="3" customWidth="1"/>
    <col min="10742" max="10742" width="25" style="3" customWidth="1"/>
    <col min="10743" max="10743" width="25.140625" style="3" customWidth="1"/>
    <col min="10744" max="10744" width="4.85546875" style="3" bestFit="1" customWidth="1"/>
    <col min="10745" max="10745" width="9.7109375" style="3" customWidth="1"/>
    <col min="10746" max="10747" width="15.7109375" style="3" customWidth="1"/>
    <col min="10748" max="10748" width="32.28515625" style="3" customWidth="1"/>
    <col min="10749" max="10995" width="9.140625" style="3"/>
    <col min="10996" max="10996" width="5.7109375" style="3" customWidth="1"/>
    <col min="10997" max="10997" width="46.42578125" style="3" customWidth="1"/>
    <col min="10998" max="10998" width="25" style="3" customWidth="1"/>
    <col min="10999" max="10999" width="25.140625" style="3" customWidth="1"/>
    <col min="11000" max="11000" width="4.85546875" style="3" bestFit="1" customWidth="1"/>
    <col min="11001" max="11001" width="9.7109375" style="3" customWidth="1"/>
    <col min="11002" max="11003" width="15.7109375" style="3" customWidth="1"/>
    <col min="11004" max="11004" width="32.28515625" style="3" customWidth="1"/>
    <col min="11005" max="11251" width="9.140625" style="3"/>
    <col min="11252" max="11252" width="5.7109375" style="3" customWidth="1"/>
    <col min="11253" max="11253" width="46.42578125" style="3" customWidth="1"/>
    <col min="11254" max="11254" width="25" style="3" customWidth="1"/>
    <col min="11255" max="11255" width="25.140625" style="3" customWidth="1"/>
    <col min="11256" max="11256" width="4.85546875" style="3" bestFit="1" customWidth="1"/>
    <col min="11257" max="11257" width="9.7109375" style="3" customWidth="1"/>
    <col min="11258" max="11259" width="15.7109375" style="3" customWidth="1"/>
    <col min="11260" max="11260" width="32.28515625" style="3" customWidth="1"/>
    <col min="11261" max="11507" width="9.140625" style="3"/>
    <col min="11508" max="11508" width="5.7109375" style="3" customWidth="1"/>
    <col min="11509" max="11509" width="46.42578125" style="3" customWidth="1"/>
    <col min="11510" max="11510" width="25" style="3" customWidth="1"/>
    <col min="11511" max="11511" width="25.140625" style="3" customWidth="1"/>
    <col min="11512" max="11512" width="4.85546875" style="3" bestFit="1" customWidth="1"/>
    <col min="11513" max="11513" width="9.7109375" style="3" customWidth="1"/>
    <col min="11514" max="11515" width="15.7109375" style="3" customWidth="1"/>
    <col min="11516" max="11516" width="32.28515625" style="3" customWidth="1"/>
    <col min="11517" max="11763" width="9.140625" style="3"/>
    <col min="11764" max="11764" width="5.7109375" style="3" customWidth="1"/>
    <col min="11765" max="11765" width="46.42578125" style="3" customWidth="1"/>
    <col min="11766" max="11766" width="25" style="3" customWidth="1"/>
    <col min="11767" max="11767" width="25.140625" style="3" customWidth="1"/>
    <col min="11768" max="11768" width="4.85546875" style="3" bestFit="1" customWidth="1"/>
    <col min="11769" max="11769" width="9.7109375" style="3" customWidth="1"/>
    <col min="11770" max="11771" width="15.7109375" style="3" customWidth="1"/>
    <col min="11772" max="11772" width="32.28515625" style="3" customWidth="1"/>
    <col min="11773" max="12019" width="9.140625" style="3"/>
    <col min="12020" max="12020" width="5.7109375" style="3" customWidth="1"/>
    <col min="12021" max="12021" width="46.42578125" style="3" customWidth="1"/>
    <col min="12022" max="12022" width="25" style="3" customWidth="1"/>
    <col min="12023" max="12023" width="25.140625" style="3" customWidth="1"/>
    <col min="12024" max="12024" width="4.85546875" style="3" bestFit="1" customWidth="1"/>
    <col min="12025" max="12025" width="9.7109375" style="3" customWidth="1"/>
    <col min="12026" max="12027" width="15.7109375" style="3" customWidth="1"/>
    <col min="12028" max="12028" width="32.28515625" style="3" customWidth="1"/>
    <col min="12029" max="12275" width="9.140625" style="3"/>
    <col min="12276" max="12276" width="5.7109375" style="3" customWidth="1"/>
    <col min="12277" max="12277" width="46.42578125" style="3" customWidth="1"/>
    <col min="12278" max="12278" width="25" style="3" customWidth="1"/>
    <col min="12279" max="12279" width="25.140625" style="3" customWidth="1"/>
    <col min="12280" max="12280" width="4.85546875" style="3" bestFit="1" customWidth="1"/>
    <col min="12281" max="12281" width="9.7109375" style="3" customWidth="1"/>
    <col min="12282" max="12283" width="15.7109375" style="3" customWidth="1"/>
    <col min="12284" max="12284" width="32.28515625" style="3" customWidth="1"/>
    <col min="12285" max="12531" width="9.140625" style="3"/>
    <col min="12532" max="12532" width="5.7109375" style="3" customWidth="1"/>
    <col min="12533" max="12533" width="46.42578125" style="3" customWidth="1"/>
    <col min="12534" max="12534" width="25" style="3" customWidth="1"/>
    <col min="12535" max="12535" width="25.140625" style="3" customWidth="1"/>
    <col min="12536" max="12536" width="4.85546875" style="3" bestFit="1" customWidth="1"/>
    <col min="12537" max="12537" width="9.7109375" style="3" customWidth="1"/>
    <col min="12538" max="12539" width="15.7109375" style="3" customWidth="1"/>
    <col min="12540" max="12540" width="32.28515625" style="3" customWidth="1"/>
    <col min="12541" max="12787" width="9.140625" style="3"/>
    <col min="12788" max="12788" width="5.7109375" style="3" customWidth="1"/>
    <col min="12789" max="12789" width="46.42578125" style="3" customWidth="1"/>
    <col min="12790" max="12790" width="25" style="3" customWidth="1"/>
    <col min="12791" max="12791" width="25.140625" style="3" customWidth="1"/>
    <col min="12792" max="12792" width="4.85546875" style="3" bestFit="1" customWidth="1"/>
    <col min="12793" max="12793" width="9.7109375" style="3" customWidth="1"/>
    <col min="12794" max="12795" width="15.7109375" style="3" customWidth="1"/>
    <col min="12796" max="12796" width="32.28515625" style="3" customWidth="1"/>
    <col min="12797" max="13043" width="9.140625" style="3"/>
    <col min="13044" max="13044" width="5.7109375" style="3" customWidth="1"/>
    <col min="13045" max="13045" width="46.42578125" style="3" customWidth="1"/>
    <col min="13046" max="13046" width="25" style="3" customWidth="1"/>
    <col min="13047" max="13047" width="25.140625" style="3" customWidth="1"/>
    <col min="13048" max="13048" width="4.85546875" style="3" bestFit="1" customWidth="1"/>
    <col min="13049" max="13049" width="9.7109375" style="3" customWidth="1"/>
    <col min="13050" max="13051" width="15.7109375" style="3" customWidth="1"/>
    <col min="13052" max="13052" width="32.28515625" style="3" customWidth="1"/>
    <col min="13053" max="13299" width="9.140625" style="3"/>
    <col min="13300" max="13300" width="5.7109375" style="3" customWidth="1"/>
    <col min="13301" max="13301" width="46.42578125" style="3" customWidth="1"/>
    <col min="13302" max="13302" width="25" style="3" customWidth="1"/>
    <col min="13303" max="13303" width="25.140625" style="3" customWidth="1"/>
    <col min="13304" max="13304" width="4.85546875" style="3" bestFit="1" customWidth="1"/>
    <col min="13305" max="13305" width="9.7109375" style="3" customWidth="1"/>
    <col min="13306" max="13307" width="15.7109375" style="3" customWidth="1"/>
    <col min="13308" max="13308" width="32.28515625" style="3" customWidth="1"/>
    <col min="13309" max="13555" width="9.140625" style="3"/>
    <col min="13556" max="13556" width="5.7109375" style="3" customWidth="1"/>
    <col min="13557" max="13557" width="46.42578125" style="3" customWidth="1"/>
    <col min="13558" max="13558" width="25" style="3" customWidth="1"/>
    <col min="13559" max="13559" width="25.140625" style="3" customWidth="1"/>
    <col min="13560" max="13560" width="4.85546875" style="3" bestFit="1" customWidth="1"/>
    <col min="13561" max="13561" width="9.7109375" style="3" customWidth="1"/>
    <col min="13562" max="13563" width="15.7109375" style="3" customWidth="1"/>
    <col min="13564" max="13564" width="32.28515625" style="3" customWidth="1"/>
    <col min="13565" max="13811" width="9.140625" style="3"/>
    <col min="13812" max="13812" width="5.7109375" style="3" customWidth="1"/>
    <col min="13813" max="13813" width="46.42578125" style="3" customWidth="1"/>
    <col min="13814" max="13814" width="25" style="3" customWidth="1"/>
    <col min="13815" max="13815" width="25.140625" style="3" customWidth="1"/>
    <col min="13816" max="13816" width="4.85546875" style="3" bestFit="1" customWidth="1"/>
    <col min="13817" max="13817" width="9.7109375" style="3" customWidth="1"/>
    <col min="13818" max="13819" width="15.7109375" style="3" customWidth="1"/>
    <col min="13820" max="13820" width="32.28515625" style="3" customWidth="1"/>
    <col min="13821" max="14067" width="9.140625" style="3"/>
    <col min="14068" max="14068" width="5.7109375" style="3" customWidth="1"/>
    <col min="14069" max="14069" width="46.42578125" style="3" customWidth="1"/>
    <col min="14070" max="14070" width="25" style="3" customWidth="1"/>
    <col min="14071" max="14071" width="25.140625" style="3" customWidth="1"/>
    <col min="14072" max="14072" width="4.85546875" style="3" bestFit="1" customWidth="1"/>
    <col min="14073" max="14073" width="9.7109375" style="3" customWidth="1"/>
    <col min="14074" max="14075" width="15.7109375" style="3" customWidth="1"/>
    <col min="14076" max="14076" width="32.28515625" style="3" customWidth="1"/>
    <col min="14077" max="14323" width="9.140625" style="3"/>
    <col min="14324" max="14324" width="5.7109375" style="3" customWidth="1"/>
    <col min="14325" max="14325" width="46.42578125" style="3" customWidth="1"/>
    <col min="14326" max="14326" width="25" style="3" customWidth="1"/>
    <col min="14327" max="14327" width="25.140625" style="3" customWidth="1"/>
    <col min="14328" max="14328" width="4.85546875" style="3" bestFit="1" customWidth="1"/>
    <col min="14329" max="14329" width="9.7109375" style="3" customWidth="1"/>
    <col min="14330" max="14331" width="15.7109375" style="3" customWidth="1"/>
    <col min="14332" max="14332" width="32.28515625" style="3" customWidth="1"/>
    <col min="14333" max="14579" width="9.140625" style="3"/>
    <col min="14580" max="14580" width="5.7109375" style="3" customWidth="1"/>
    <col min="14581" max="14581" width="46.42578125" style="3" customWidth="1"/>
    <col min="14582" max="14582" width="25" style="3" customWidth="1"/>
    <col min="14583" max="14583" width="25.140625" style="3" customWidth="1"/>
    <col min="14584" max="14584" width="4.85546875" style="3" bestFit="1" customWidth="1"/>
    <col min="14585" max="14585" width="9.7109375" style="3" customWidth="1"/>
    <col min="14586" max="14587" width="15.7109375" style="3" customWidth="1"/>
    <col min="14588" max="14588" width="32.28515625" style="3" customWidth="1"/>
    <col min="14589" max="14835" width="9.140625" style="3"/>
    <col min="14836" max="14836" width="5.7109375" style="3" customWidth="1"/>
    <col min="14837" max="14837" width="46.42578125" style="3" customWidth="1"/>
    <col min="14838" max="14838" width="25" style="3" customWidth="1"/>
    <col min="14839" max="14839" width="25.140625" style="3" customWidth="1"/>
    <col min="14840" max="14840" width="4.85546875" style="3" bestFit="1" customWidth="1"/>
    <col min="14841" max="14841" width="9.7109375" style="3" customWidth="1"/>
    <col min="14842" max="14843" width="15.7109375" style="3" customWidth="1"/>
    <col min="14844" max="14844" width="32.28515625" style="3" customWidth="1"/>
    <col min="14845" max="15091" width="9.140625" style="3"/>
    <col min="15092" max="15092" width="5.7109375" style="3" customWidth="1"/>
    <col min="15093" max="15093" width="46.42578125" style="3" customWidth="1"/>
    <col min="15094" max="15094" width="25" style="3" customWidth="1"/>
    <col min="15095" max="15095" width="25.140625" style="3" customWidth="1"/>
    <col min="15096" max="15096" width="4.85546875" style="3" bestFit="1" customWidth="1"/>
    <col min="15097" max="15097" width="9.7109375" style="3" customWidth="1"/>
    <col min="15098" max="15099" width="15.7109375" style="3" customWidth="1"/>
    <col min="15100" max="15100" width="32.28515625" style="3" customWidth="1"/>
    <col min="15101" max="15347" width="9.140625" style="3"/>
    <col min="15348" max="15348" width="5.7109375" style="3" customWidth="1"/>
    <col min="15349" max="15349" width="46.42578125" style="3" customWidth="1"/>
    <col min="15350" max="15350" width="25" style="3" customWidth="1"/>
    <col min="15351" max="15351" width="25.140625" style="3" customWidth="1"/>
    <col min="15352" max="15352" width="4.85546875" style="3" bestFit="1" customWidth="1"/>
    <col min="15353" max="15353" width="9.7109375" style="3" customWidth="1"/>
    <col min="15354" max="15355" width="15.7109375" style="3" customWidth="1"/>
    <col min="15356" max="15356" width="32.28515625" style="3" customWidth="1"/>
    <col min="15357" max="15603" width="9.140625" style="3"/>
    <col min="15604" max="15604" width="5.7109375" style="3" customWidth="1"/>
    <col min="15605" max="15605" width="46.42578125" style="3" customWidth="1"/>
    <col min="15606" max="15606" width="25" style="3" customWidth="1"/>
    <col min="15607" max="15607" width="25.140625" style="3" customWidth="1"/>
    <col min="15608" max="15608" width="4.85546875" style="3" bestFit="1" customWidth="1"/>
    <col min="15609" max="15609" width="9.7109375" style="3" customWidth="1"/>
    <col min="15610" max="15611" width="15.7109375" style="3" customWidth="1"/>
    <col min="15612" max="15612" width="32.28515625" style="3" customWidth="1"/>
    <col min="15613" max="15859" width="9.140625" style="3"/>
    <col min="15860" max="15860" width="5.7109375" style="3" customWidth="1"/>
    <col min="15861" max="15861" width="46.42578125" style="3" customWidth="1"/>
    <col min="15862" max="15862" width="25" style="3" customWidth="1"/>
    <col min="15863" max="15863" width="25.140625" style="3" customWidth="1"/>
    <col min="15864" max="15864" width="4.85546875" style="3" bestFit="1" customWidth="1"/>
    <col min="15865" max="15865" width="9.7109375" style="3" customWidth="1"/>
    <col min="15866" max="15867" width="15.7109375" style="3" customWidth="1"/>
    <col min="15868" max="15868" width="32.28515625" style="3" customWidth="1"/>
    <col min="15869" max="16115" width="9.140625" style="3"/>
    <col min="16116" max="16116" width="5.7109375" style="3" customWidth="1"/>
    <col min="16117" max="16117" width="46.42578125" style="3" customWidth="1"/>
    <col min="16118" max="16118" width="25" style="3" customWidth="1"/>
    <col min="16119" max="16119" width="25.140625" style="3" customWidth="1"/>
    <col min="16120" max="16120" width="4.85546875" style="3" bestFit="1" customWidth="1"/>
    <col min="16121" max="16121" width="9.7109375" style="3" customWidth="1"/>
    <col min="16122" max="16123" width="15.7109375" style="3" customWidth="1"/>
    <col min="16124" max="16124" width="32.28515625" style="3" customWidth="1"/>
    <col min="16125" max="16384" width="9.140625" style="3"/>
  </cols>
  <sheetData>
    <row r="1" spans="1:11" s="7" customFormat="1" ht="60" x14ac:dyDescent="0.25">
      <c r="A1" s="25" t="s">
        <v>43</v>
      </c>
      <c r="B1" s="5" t="s">
        <v>0</v>
      </c>
      <c r="C1" s="5" t="s">
        <v>42</v>
      </c>
      <c r="D1" s="23" t="s">
        <v>1</v>
      </c>
      <c r="E1" s="18" t="s">
        <v>34</v>
      </c>
      <c r="F1" s="16" t="s">
        <v>401</v>
      </c>
      <c r="G1" s="20" t="s">
        <v>32</v>
      </c>
      <c r="H1" s="24" t="s">
        <v>402</v>
      </c>
      <c r="I1" s="24" t="s">
        <v>33</v>
      </c>
      <c r="J1" s="16" t="s">
        <v>36</v>
      </c>
      <c r="K1" s="6" t="s">
        <v>35</v>
      </c>
    </row>
    <row r="2" spans="1:11" s="44" customFormat="1" ht="75" x14ac:dyDescent="0.25">
      <c r="A2" s="29">
        <v>20</v>
      </c>
      <c r="B2" s="30" t="s">
        <v>634</v>
      </c>
      <c r="C2" s="8" t="s">
        <v>405</v>
      </c>
      <c r="D2" s="35"/>
      <c r="E2" s="40" t="s">
        <v>31</v>
      </c>
      <c r="F2" s="41">
        <v>1</v>
      </c>
      <c r="G2" s="42">
        <v>3200</v>
      </c>
      <c r="H2" s="37">
        <f>+F2</f>
        <v>1</v>
      </c>
      <c r="I2" s="38"/>
      <c r="J2" s="41">
        <f>(F2*I2)/H2</f>
        <v>0</v>
      </c>
      <c r="K2" s="43">
        <f>ROUND(J2*G2,2)</f>
        <v>0</v>
      </c>
    </row>
    <row r="3" spans="1:11" s="44" customFormat="1" ht="75" x14ac:dyDescent="0.25">
      <c r="A3" s="29">
        <v>20</v>
      </c>
      <c r="B3" s="30" t="s">
        <v>635</v>
      </c>
      <c r="C3" s="151" t="s">
        <v>666</v>
      </c>
      <c r="D3" s="35"/>
      <c r="E3" s="40" t="s">
        <v>31</v>
      </c>
      <c r="F3" s="41">
        <v>1</v>
      </c>
      <c r="G3" s="42">
        <v>300</v>
      </c>
      <c r="H3" s="37">
        <v>1</v>
      </c>
      <c r="I3" s="38"/>
      <c r="J3" s="41">
        <v>0</v>
      </c>
      <c r="K3" s="43">
        <v>0</v>
      </c>
    </row>
    <row r="4" spans="1:11" s="44" customFormat="1" ht="60" x14ac:dyDescent="0.25">
      <c r="A4" s="29">
        <v>20</v>
      </c>
      <c r="B4" s="30" t="s">
        <v>636</v>
      </c>
      <c r="C4" s="151" t="s">
        <v>667</v>
      </c>
      <c r="D4" s="35"/>
      <c r="E4" s="40" t="s">
        <v>31</v>
      </c>
      <c r="F4" s="41">
        <v>1</v>
      </c>
      <c r="G4" s="42">
        <v>400</v>
      </c>
      <c r="H4" s="37">
        <v>1</v>
      </c>
      <c r="I4" s="38"/>
      <c r="J4" s="41">
        <v>0</v>
      </c>
      <c r="K4" s="43">
        <v>0</v>
      </c>
    </row>
    <row r="5" spans="1:11" s="44" customFormat="1" ht="45" x14ac:dyDescent="0.25">
      <c r="A5" s="29">
        <v>20</v>
      </c>
      <c r="B5" s="30" t="s">
        <v>637</v>
      </c>
      <c r="C5" s="8" t="s">
        <v>406</v>
      </c>
      <c r="D5" s="35"/>
      <c r="E5" s="40" t="s">
        <v>31</v>
      </c>
      <c r="F5" s="66">
        <v>1</v>
      </c>
      <c r="G5" s="42">
        <v>800</v>
      </c>
      <c r="H5" s="119">
        <f t="shared" ref="H5:H11" si="0">+F5</f>
        <v>1</v>
      </c>
      <c r="I5" s="38"/>
      <c r="J5" s="41">
        <f t="shared" ref="J5:J11" si="1">(F5*I5)/H5</f>
        <v>0</v>
      </c>
      <c r="K5" s="43">
        <f t="shared" ref="K5:K11" si="2">ROUND(J5*G5,2)</f>
        <v>0</v>
      </c>
    </row>
    <row r="6" spans="1:11" s="44" customFormat="1" ht="75" x14ac:dyDescent="0.25">
      <c r="A6" s="29">
        <v>20</v>
      </c>
      <c r="B6" s="30" t="s">
        <v>638</v>
      </c>
      <c r="C6" s="8" t="s">
        <v>407</v>
      </c>
      <c r="D6" s="35"/>
      <c r="E6" s="40" t="s">
        <v>31</v>
      </c>
      <c r="F6" s="41">
        <v>0.2</v>
      </c>
      <c r="G6" s="42">
        <v>860</v>
      </c>
      <c r="H6" s="37">
        <f t="shared" si="0"/>
        <v>0.2</v>
      </c>
      <c r="I6" s="38"/>
      <c r="J6" s="41">
        <f t="shared" si="1"/>
        <v>0</v>
      </c>
      <c r="K6" s="43">
        <f t="shared" si="2"/>
        <v>0</v>
      </c>
    </row>
    <row r="7" spans="1:11" s="44" customFormat="1" ht="45" x14ac:dyDescent="0.25">
      <c r="A7" s="29">
        <v>20</v>
      </c>
      <c r="B7" s="30" t="s">
        <v>639</v>
      </c>
      <c r="C7" s="8" t="s">
        <v>408</v>
      </c>
      <c r="D7" s="35"/>
      <c r="E7" s="40" t="s">
        <v>31</v>
      </c>
      <c r="F7" s="41">
        <v>0.2</v>
      </c>
      <c r="G7" s="42">
        <v>120</v>
      </c>
      <c r="H7" s="37">
        <f t="shared" si="0"/>
        <v>0.2</v>
      </c>
      <c r="I7" s="38"/>
      <c r="J7" s="41">
        <f t="shared" si="1"/>
        <v>0</v>
      </c>
      <c r="K7" s="43">
        <f t="shared" si="2"/>
        <v>0</v>
      </c>
    </row>
    <row r="8" spans="1:11" s="44" customFormat="1" ht="60" x14ac:dyDescent="0.25">
      <c r="A8" s="29">
        <v>20</v>
      </c>
      <c r="B8" s="30" t="s">
        <v>640</v>
      </c>
      <c r="C8" s="8" t="s">
        <v>409</v>
      </c>
      <c r="D8" s="35"/>
      <c r="E8" s="40" t="s">
        <v>31</v>
      </c>
      <c r="F8" s="41">
        <v>0.5</v>
      </c>
      <c r="G8" s="42">
        <v>120</v>
      </c>
      <c r="H8" s="37">
        <f t="shared" si="0"/>
        <v>0.5</v>
      </c>
      <c r="I8" s="38"/>
      <c r="J8" s="41">
        <f t="shared" si="1"/>
        <v>0</v>
      </c>
      <c r="K8" s="43">
        <f t="shared" si="2"/>
        <v>0</v>
      </c>
    </row>
    <row r="9" spans="1:11" s="44" customFormat="1" ht="75" x14ac:dyDescent="0.25">
      <c r="A9" s="29">
        <v>20</v>
      </c>
      <c r="B9" s="30" t="s">
        <v>641</v>
      </c>
      <c r="C9" s="69" t="s">
        <v>410</v>
      </c>
      <c r="D9" s="35"/>
      <c r="E9" s="40" t="s">
        <v>31</v>
      </c>
      <c r="F9" s="41">
        <v>0.28000000000000003</v>
      </c>
      <c r="G9" s="42">
        <v>36</v>
      </c>
      <c r="H9" s="37">
        <f t="shared" si="0"/>
        <v>0.28000000000000003</v>
      </c>
      <c r="I9" s="38"/>
      <c r="J9" s="41">
        <f t="shared" si="1"/>
        <v>0</v>
      </c>
      <c r="K9" s="43">
        <f t="shared" si="2"/>
        <v>0</v>
      </c>
    </row>
    <row r="10" spans="1:11" s="44" customFormat="1" ht="135" x14ac:dyDescent="0.25">
      <c r="A10" s="29">
        <v>20</v>
      </c>
      <c r="B10" s="30" t="s">
        <v>642</v>
      </c>
      <c r="C10" s="150" t="s">
        <v>665</v>
      </c>
      <c r="D10" s="35"/>
      <c r="E10" s="40" t="s">
        <v>31</v>
      </c>
      <c r="F10" s="41">
        <v>0.125</v>
      </c>
      <c r="G10" s="42">
        <v>480</v>
      </c>
      <c r="H10" s="37">
        <f t="shared" si="0"/>
        <v>0.125</v>
      </c>
      <c r="I10" s="38"/>
      <c r="J10" s="41">
        <f t="shared" si="1"/>
        <v>0</v>
      </c>
      <c r="K10" s="43">
        <f t="shared" si="2"/>
        <v>0</v>
      </c>
    </row>
    <row r="11" spans="1:11" s="44" customFormat="1" ht="75" x14ac:dyDescent="0.25">
      <c r="A11" s="29">
        <v>20</v>
      </c>
      <c r="B11" s="30" t="s">
        <v>643</v>
      </c>
      <c r="C11" s="8" t="s">
        <v>411</v>
      </c>
      <c r="D11" s="35"/>
      <c r="E11" s="40" t="s">
        <v>31</v>
      </c>
      <c r="F11" s="41">
        <v>0.3</v>
      </c>
      <c r="G11" s="42">
        <v>700</v>
      </c>
      <c r="H11" s="37">
        <f t="shared" si="0"/>
        <v>0.3</v>
      </c>
      <c r="I11" s="38"/>
      <c r="J11" s="41">
        <f t="shared" si="1"/>
        <v>0</v>
      </c>
      <c r="K11" s="43">
        <f t="shared" si="2"/>
        <v>0</v>
      </c>
    </row>
    <row r="12" spans="1:11" s="59" customFormat="1" x14ac:dyDescent="0.25">
      <c r="A12" s="54"/>
      <c r="B12" s="55"/>
      <c r="C12" s="56" t="s">
        <v>28</v>
      </c>
      <c r="D12" s="56"/>
      <c r="E12" s="54"/>
      <c r="F12" s="55"/>
      <c r="G12" s="57"/>
      <c r="H12" s="55"/>
      <c r="I12" s="55"/>
      <c r="J12" s="55"/>
      <c r="K12" s="58">
        <f>SUM(K2:K11)</f>
        <v>0</v>
      </c>
    </row>
    <row r="14" spans="1:11" x14ac:dyDescent="0.25">
      <c r="B14" s="164" t="s">
        <v>417</v>
      </c>
      <c r="C14" s="164"/>
      <c r="D14" s="164"/>
      <c r="E14" s="164"/>
      <c r="F14" s="167"/>
      <c r="G14" s="164"/>
      <c r="H14" s="167"/>
      <c r="I14" s="164"/>
      <c r="J14" s="164"/>
    </row>
    <row r="15" spans="1:11" x14ac:dyDescent="0.25">
      <c r="B15" s="164"/>
      <c r="C15" s="164"/>
      <c r="D15" s="164"/>
      <c r="E15" s="164"/>
      <c r="F15" s="167"/>
      <c r="G15" s="164"/>
      <c r="H15" s="167"/>
      <c r="I15" s="164"/>
      <c r="J15" s="164"/>
    </row>
    <row r="16" spans="1:11" x14ac:dyDescent="0.25">
      <c r="B16" s="164"/>
      <c r="C16" s="164"/>
      <c r="D16" s="164"/>
      <c r="E16" s="164"/>
      <c r="F16" s="167"/>
      <c r="G16" s="164"/>
      <c r="H16" s="167"/>
      <c r="I16" s="164"/>
      <c r="J16" s="164"/>
    </row>
    <row r="17" spans="2:11" x14ac:dyDescent="0.25">
      <c r="B17" s="164"/>
      <c r="C17" s="164"/>
      <c r="D17" s="164"/>
      <c r="E17" s="164"/>
      <c r="F17" s="167"/>
      <c r="G17" s="164"/>
      <c r="H17" s="167"/>
      <c r="I17" s="164"/>
      <c r="J17" s="164"/>
    </row>
    <row r="18" spans="2:11" x14ac:dyDescent="0.25">
      <c r="B18" s="164"/>
      <c r="C18" s="164"/>
      <c r="D18" s="164"/>
      <c r="E18" s="164"/>
      <c r="F18" s="167"/>
      <c r="G18" s="164"/>
      <c r="H18" s="167"/>
      <c r="I18" s="164"/>
      <c r="J18" s="164"/>
    </row>
    <row r="19" spans="2:11" x14ac:dyDescent="0.25">
      <c r="B19" s="164"/>
      <c r="C19" s="164"/>
      <c r="D19" s="164"/>
      <c r="E19" s="164"/>
      <c r="F19" s="167"/>
      <c r="G19" s="164"/>
      <c r="H19" s="167"/>
      <c r="I19" s="164"/>
      <c r="J19" s="164"/>
    </row>
    <row r="20" spans="2:11" x14ac:dyDescent="0.25">
      <c r="B20" s="164"/>
      <c r="C20" s="164"/>
      <c r="D20" s="164"/>
      <c r="E20" s="164"/>
      <c r="F20" s="167"/>
      <c r="G20" s="164"/>
      <c r="H20" s="167"/>
      <c r="I20" s="164"/>
      <c r="J20" s="164"/>
    </row>
    <row r="21" spans="2:11" x14ac:dyDescent="0.25">
      <c r="B21" s="164"/>
      <c r="C21" s="164"/>
      <c r="D21" s="164"/>
      <c r="E21" s="164"/>
      <c r="F21" s="167"/>
      <c r="G21" s="164"/>
      <c r="H21" s="167"/>
      <c r="I21" s="164"/>
      <c r="J21" s="164"/>
    </row>
    <row r="22" spans="2:11" x14ac:dyDescent="0.25">
      <c r="B22" s="164"/>
      <c r="C22" s="164"/>
      <c r="D22" s="164"/>
      <c r="E22" s="164"/>
      <c r="F22" s="167"/>
      <c r="G22" s="164"/>
      <c r="H22" s="167"/>
      <c r="I22" s="164"/>
      <c r="J22" s="164"/>
    </row>
    <row r="23" spans="2:11" x14ac:dyDescent="0.25">
      <c r="C23" s="62" t="s">
        <v>29</v>
      </c>
      <c r="D23" s="12">
        <f ca="1">TODAY()</f>
        <v>44496</v>
      </c>
      <c r="E23" s="13"/>
      <c r="F23" s="111"/>
      <c r="G23" s="13"/>
    </row>
    <row r="24" spans="2:11" x14ac:dyDescent="0.25">
      <c r="C24" s="62" t="s">
        <v>30</v>
      </c>
      <c r="D24" s="163"/>
      <c r="E24" s="163"/>
      <c r="F24" s="168"/>
      <c r="G24" s="163"/>
      <c r="H24" s="168"/>
      <c r="I24" s="163"/>
      <c r="J24" s="163"/>
      <c r="K24" s="163"/>
    </row>
    <row r="25" spans="2:11" x14ac:dyDescent="0.25">
      <c r="C25" s="62"/>
      <c r="D25" s="163"/>
      <c r="E25" s="163"/>
      <c r="F25" s="168"/>
      <c r="G25" s="163"/>
      <c r="H25" s="168"/>
      <c r="I25" s="163"/>
      <c r="J25" s="163"/>
      <c r="K25" s="163"/>
    </row>
    <row r="26" spans="2:11" x14ac:dyDescent="0.25">
      <c r="C26" s="62"/>
      <c r="D26" s="14"/>
      <c r="E26" s="14"/>
      <c r="F26" s="112"/>
      <c r="G26" s="14"/>
    </row>
    <row r="27" spans="2:11" x14ac:dyDescent="0.25">
      <c r="C27" s="62"/>
      <c r="D27" s="15"/>
      <c r="E27" s="15"/>
      <c r="F27" s="113"/>
      <c r="G27" s="15"/>
    </row>
  </sheetData>
  <sheetProtection selectLockedCells="1"/>
  <mergeCells count="2">
    <mergeCell ref="B14:J22"/>
    <mergeCell ref="D24:K25"/>
  </mergeCells>
  <phoneticPr fontId="11" type="noConversion"/>
  <pageMargins left="0.70866141732283472" right="0.70866141732283472" top="0.74803149606299213" bottom="0.74803149606299213" header="0.31496062992125984" footer="0.31496062992125984"/>
  <pageSetup paperSize="9" scale="83" fitToHeight="0" orientation="landscape" r:id="rId1"/>
  <headerFooter>
    <oddHeader>&amp;LObrazec Predračun&amp;CSklop &amp;A&amp;R&amp;P/&amp;N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59999389629810485"/>
    <pageSetUpPr fitToPage="1"/>
  </sheetPr>
  <dimension ref="A1:K36"/>
  <sheetViews>
    <sheetView zoomScaleNormal="100" workbookViewId="0">
      <selection activeCell="C6" sqref="C6"/>
    </sheetView>
  </sheetViews>
  <sheetFormatPr defaultRowHeight="15" x14ac:dyDescent="0.25"/>
  <cols>
    <col min="1" max="1" width="5.7109375" customWidth="1"/>
    <col min="2" max="2" width="6.140625" customWidth="1"/>
    <col min="3" max="3" width="41" customWidth="1"/>
    <col min="4" max="4" width="34.28515625" customWidth="1"/>
    <col min="5" max="5" width="6" customWidth="1"/>
    <col min="6" max="6" width="9.42578125" customWidth="1"/>
    <col min="7" max="7" width="10.28515625" customWidth="1"/>
    <col min="8" max="8" width="10" customWidth="1"/>
    <col min="9" max="9" width="12.7109375" customWidth="1"/>
    <col min="10" max="10" width="11.42578125" customWidth="1"/>
    <col min="11" max="11" width="9.140625" customWidth="1"/>
  </cols>
  <sheetData>
    <row r="1" spans="1:11" ht="44.25" customHeight="1" x14ac:dyDescent="0.25">
      <c r="A1" s="25" t="s">
        <v>43</v>
      </c>
      <c r="B1" s="5" t="s">
        <v>0</v>
      </c>
      <c r="C1" s="5" t="s">
        <v>42</v>
      </c>
      <c r="D1" s="23" t="s">
        <v>1</v>
      </c>
      <c r="E1" s="18" t="s">
        <v>34</v>
      </c>
      <c r="F1" s="16" t="s">
        <v>401</v>
      </c>
      <c r="G1" s="20" t="s">
        <v>32</v>
      </c>
      <c r="H1" s="24" t="s">
        <v>402</v>
      </c>
      <c r="I1" s="24" t="s">
        <v>33</v>
      </c>
      <c r="J1" s="16" t="s">
        <v>36</v>
      </c>
      <c r="K1" s="6" t="s">
        <v>35</v>
      </c>
    </row>
    <row r="2" spans="1:11" ht="41.25" customHeight="1" x14ac:dyDescent="0.25">
      <c r="A2" s="29">
        <v>21</v>
      </c>
      <c r="B2" s="9" t="s">
        <v>634</v>
      </c>
      <c r="C2" s="9" t="s">
        <v>1090</v>
      </c>
      <c r="D2" s="35"/>
      <c r="E2" s="40" t="s">
        <v>27</v>
      </c>
      <c r="F2" s="41">
        <v>2.5</v>
      </c>
      <c r="G2" s="42">
        <v>250</v>
      </c>
      <c r="H2" s="37">
        <f t="shared" ref="H2:H8" si="0">+F2</f>
        <v>2.5</v>
      </c>
      <c r="I2" s="38"/>
      <c r="J2" s="41">
        <f t="shared" ref="J2:J8" si="1">(F2*I2)/H2</f>
        <v>0</v>
      </c>
      <c r="K2" s="43">
        <f t="shared" ref="K2:K8" si="2">ROUND(J2*G2,2)</f>
        <v>0</v>
      </c>
    </row>
    <row r="3" spans="1:11" ht="45.75" customHeight="1" x14ac:dyDescent="0.25">
      <c r="A3" s="29">
        <v>21</v>
      </c>
      <c r="B3" s="9" t="s">
        <v>635</v>
      </c>
      <c r="C3" s="9" t="s">
        <v>1091</v>
      </c>
      <c r="D3" s="35"/>
      <c r="E3" s="40" t="s">
        <v>27</v>
      </c>
      <c r="F3" s="41">
        <v>2.5</v>
      </c>
      <c r="G3" s="42">
        <v>120</v>
      </c>
      <c r="H3" s="37">
        <f t="shared" si="0"/>
        <v>2.5</v>
      </c>
      <c r="I3" s="38"/>
      <c r="J3" s="41">
        <f t="shared" si="1"/>
        <v>0</v>
      </c>
      <c r="K3" s="43">
        <f t="shared" si="2"/>
        <v>0</v>
      </c>
    </row>
    <row r="4" spans="1:11" ht="45" customHeight="1" x14ac:dyDescent="0.25">
      <c r="A4" s="29">
        <v>21</v>
      </c>
      <c r="B4" s="9" t="s">
        <v>636</v>
      </c>
      <c r="C4" s="9" t="s">
        <v>1092</v>
      </c>
      <c r="D4" s="35"/>
      <c r="E4" s="40" t="s">
        <v>27</v>
      </c>
      <c r="F4" s="41">
        <v>2.5</v>
      </c>
      <c r="G4" s="42">
        <v>50</v>
      </c>
      <c r="H4" s="37">
        <f t="shared" si="0"/>
        <v>2.5</v>
      </c>
      <c r="I4" s="38"/>
      <c r="J4" s="41">
        <f t="shared" si="1"/>
        <v>0</v>
      </c>
      <c r="K4" s="43">
        <f t="shared" si="2"/>
        <v>0</v>
      </c>
    </row>
    <row r="5" spans="1:11" ht="45.75" customHeight="1" x14ac:dyDescent="0.25">
      <c r="A5" s="29">
        <v>21</v>
      </c>
      <c r="B5" s="9" t="s">
        <v>639</v>
      </c>
      <c r="C5" s="9" t="s">
        <v>488</v>
      </c>
      <c r="D5" s="35"/>
      <c r="E5" s="40" t="s">
        <v>1087</v>
      </c>
      <c r="F5" s="41">
        <v>0.15</v>
      </c>
      <c r="G5" s="42">
        <v>400</v>
      </c>
      <c r="H5" s="37">
        <f t="shared" si="0"/>
        <v>0.15</v>
      </c>
      <c r="I5" s="38"/>
      <c r="J5" s="41">
        <f t="shared" si="1"/>
        <v>0</v>
      </c>
      <c r="K5" s="43">
        <f t="shared" si="2"/>
        <v>0</v>
      </c>
    </row>
    <row r="6" spans="1:11" ht="48.75" customHeight="1" x14ac:dyDescent="0.25">
      <c r="A6" s="29">
        <v>21</v>
      </c>
      <c r="B6" s="9" t="s">
        <v>640</v>
      </c>
      <c r="C6" s="9" t="s">
        <v>489</v>
      </c>
      <c r="D6" s="35"/>
      <c r="E6" s="40" t="s">
        <v>27</v>
      </c>
      <c r="F6" s="41">
        <v>1</v>
      </c>
      <c r="G6" s="42">
        <v>500</v>
      </c>
      <c r="H6" s="37">
        <f t="shared" si="0"/>
        <v>1</v>
      </c>
      <c r="I6" s="38"/>
      <c r="J6" s="41">
        <f t="shared" si="1"/>
        <v>0</v>
      </c>
      <c r="K6" s="43">
        <f t="shared" si="2"/>
        <v>0</v>
      </c>
    </row>
    <row r="7" spans="1:11" ht="49.5" customHeight="1" x14ac:dyDescent="0.25">
      <c r="A7" s="29">
        <v>21</v>
      </c>
      <c r="B7" s="9" t="s">
        <v>641</v>
      </c>
      <c r="C7" s="9" t="s">
        <v>487</v>
      </c>
      <c r="D7" s="35"/>
      <c r="E7" s="40" t="s">
        <v>1087</v>
      </c>
      <c r="F7" s="41">
        <v>0.2</v>
      </c>
      <c r="G7" s="42">
        <v>600</v>
      </c>
      <c r="H7" s="37">
        <f t="shared" si="0"/>
        <v>0.2</v>
      </c>
      <c r="I7" s="38"/>
      <c r="J7" s="41">
        <f t="shared" si="1"/>
        <v>0</v>
      </c>
      <c r="K7" s="43">
        <f t="shared" si="2"/>
        <v>0</v>
      </c>
    </row>
    <row r="8" spans="1:11" ht="46.5" customHeight="1" x14ac:dyDescent="0.25">
      <c r="A8" s="29">
        <v>21</v>
      </c>
      <c r="B8" s="9" t="s">
        <v>642</v>
      </c>
      <c r="C8" s="9" t="s">
        <v>1093</v>
      </c>
      <c r="D8" s="35"/>
      <c r="E8" s="40" t="s">
        <v>27</v>
      </c>
      <c r="F8" s="41">
        <v>2.5</v>
      </c>
      <c r="G8" s="42">
        <v>15</v>
      </c>
      <c r="H8" s="37">
        <f t="shared" si="0"/>
        <v>2.5</v>
      </c>
      <c r="I8" s="38"/>
      <c r="J8" s="41">
        <f t="shared" si="1"/>
        <v>0</v>
      </c>
      <c r="K8" s="43">
        <f t="shared" si="2"/>
        <v>0</v>
      </c>
    </row>
    <row r="9" spans="1:11" ht="44.25" customHeight="1" x14ac:dyDescent="0.25">
      <c r="A9" s="29">
        <v>21</v>
      </c>
      <c r="B9" s="30" t="s">
        <v>650</v>
      </c>
      <c r="C9" s="9" t="s">
        <v>1108</v>
      </c>
      <c r="D9" s="35"/>
      <c r="E9" s="40" t="s">
        <v>1087</v>
      </c>
      <c r="F9" s="41">
        <v>0.18</v>
      </c>
      <c r="G9" s="42">
        <v>2800</v>
      </c>
      <c r="H9" s="37">
        <f t="shared" ref="H9:H19" si="3">+F9</f>
        <v>0.18</v>
      </c>
      <c r="I9" s="38"/>
      <c r="J9" s="41">
        <f t="shared" ref="J9:J19" si="4">(F9*I9)/H9</f>
        <v>0</v>
      </c>
      <c r="K9" s="43">
        <f t="shared" ref="K9:K19" si="5">ROUND(J9*G9,2)</f>
        <v>0</v>
      </c>
    </row>
    <row r="10" spans="1:11" ht="32.25" customHeight="1" x14ac:dyDescent="0.25">
      <c r="A10" s="29">
        <v>21</v>
      </c>
      <c r="B10" s="30" t="s">
        <v>651</v>
      </c>
      <c r="C10" s="9" t="s">
        <v>1109</v>
      </c>
      <c r="D10" s="35"/>
      <c r="E10" s="40" t="s">
        <v>1087</v>
      </c>
      <c r="F10" s="41">
        <v>0.18</v>
      </c>
      <c r="G10" s="42">
        <v>3200</v>
      </c>
      <c r="H10" s="37">
        <f t="shared" si="3"/>
        <v>0.18</v>
      </c>
      <c r="I10" s="38"/>
      <c r="J10" s="41">
        <f t="shared" si="4"/>
        <v>0</v>
      </c>
      <c r="K10" s="43">
        <f t="shared" si="5"/>
        <v>0</v>
      </c>
    </row>
    <row r="11" spans="1:11" ht="42" customHeight="1" x14ac:dyDescent="0.25">
      <c r="A11" s="29">
        <v>21</v>
      </c>
      <c r="B11" s="30" t="s">
        <v>652</v>
      </c>
      <c r="C11" s="9" t="s">
        <v>1107</v>
      </c>
      <c r="D11" s="35"/>
      <c r="E11" s="40" t="s">
        <v>86</v>
      </c>
      <c r="F11" s="41">
        <v>1</v>
      </c>
      <c r="G11" s="42">
        <v>1200</v>
      </c>
      <c r="H11" s="37">
        <f t="shared" si="3"/>
        <v>1</v>
      </c>
      <c r="I11" s="38"/>
      <c r="J11" s="41">
        <f t="shared" si="4"/>
        <v>0</v>
      </c>
      <c r="K11" s="43">
        <f t="shared" si="5"/>
        <v>0</v>
      </c>
    </row>
    <row r="12" spans="1:11" ht="61.5" customHeight="1" x14ac:dyDescent="0.25">
      <c r="A12" s="29">
        <v>21</v>
      </c>
      <c r="B12" s="30" t="s">
        <v>653</v>
      </c>
      <c r="C12" s="9" t="s">
        <v>1083</v>
      </c>
      <c r="D12" s="35"/>
      <c r="E12" s="40" t="s">
        <v>86</v>
      </c>
      <c r="F12" s="41">
        <v>1</v>
      </c>
      <c r="G12" s="42">
        <v>720</v>
      </c>
      <c r="H12" s="37">
        <f t="shared" si="3"/>
        <v>1</v>
      </c>
      <c r="I12" s="38"/>
      <c r="J12" s="41">
        <f t="shared" si="4"/>
        <v>0</v>
      </c>
      <c r="K12" s="43">
        <f t="shared" si="5"/>
        <v>0</v>
      </c>
    </row>
    <row r="13" spans="1:11" ht="30" x14ac:dyDescent="0.25">
      <c r="A13" s="29">
        <v>21</v>
      </c>
      <c r="B13" s="9" t="s">
        <v>647</v>
      </c>
      <c r="C13" s="8" t="s">
        <v>1110</v>
      </c>
      <c r="D13" s="35"/>
      <c r="E13" s="40" t="s">
        <v>86</v>
      </c>
      <c r="F13" s="41">
        <v>1</v>
      </c>
      <c r="G13" s="74">
        <v>500</v>
      </c>
      <c r="H13" s="37">
        <f t="shared" si="3"/>
        <v>1</v>
      </c>
      <c r="I13" s="110"/>
      <c r="J13" s="41">
        <f t="shared" si="4"/>
        <v>0</v>
      </c>
      <c r="K13" s="43">
        <f t="shared" si="5"/>
        <v>0</v>
      </c>
    </row>
    <row r="14" spans="1:11" ht="45" x14ac:dyDescent="0.25">
      <c r="A14" s="29">
        <v>21</v>
      </c>
      <c r="B14" s="9" t="s">
        <v>648</v>
      </c>
      <c r="C14" s="8" t="s">
        <v>1111</v>
      </c>
      <c r="D14" s="35"/>
      <c r="E14" s="40" t="s">
        <v>86</v>
      </c>
      <c r="F14" s="41">
        <v>1</v>
      </c>
      <c r="G14" s="74">
        <v>250</v>
      </c>
      <c r="H14" s="37">
        <f t="shared" si="3"/>
        <v>1</v>
      </c>
      <c r="I14" s="110"/>
      <c r="J14" s="41">
        <f t="shared" si="4"/>
        <v>0</v>
      </c>
      <c r="K14" s="43">
        <f t="shared" si="5"/>
        <v>0</v>
      </c>
    </row>
    <row r="15" spans="1:11" ht="45" x14ac:dyDescent="0.25">
      <c r="A15" s="29">
        <v>21</v>
      </c>
      <c r="B15" s="9" t="s">
        <v>649</v>
      </c>
      <c r="C15" s="8" t="s">
        <v>1112</v>
      </c>
      <c r="D15" s="35"/>
      <c r="E15" s="40" t="s">
        <v>86</v>
      </c>
      <c r="F15" s="41">
        <v>1</v>
      </c>
      <c r="G15" s="75">
        <v>180</v>
      </c>
      <c r="H15" s="37">
        <f t="shared" si="3"/>
        <v>1</v>
      </c>
      <c r="I15" s="110"/>
      <c r="J15" s="41">
        <f t="shared" si="4"/>
        <v>0</v>
      </c>
      <c r="K15" s="43">
        <f t="shared" si="5"/>
        <v>0</v>
      </c>
    </row>
    <row r="16" spans="1:11" ht="45" x14ac:dyDescent="0.25">
      <c r="A16" s="29">
        <v>21</v>
      </c>
      <c r="B16" s="9" t="s">
        <v>650</v>
      </c>
      <c r="C16" s="8" t="s">
        <v>1113</v>
      </c>
      <c r="D16" s="35"/>
      <c r="E16" s="40" t="s">
        <v>1087</v>
      </c>
      <c r="F16" s="41">
        <v>1</v>
      </c>
      <c r="G16" s="74">
        <v>720</v>
      </c>
      <c r="H16" s="37">
        <f t="shared" si="3"/>
        <v>1</v>
      </c>
      <c r="I16" s="110"/>
      <c r="J16" s="41">
        <f t="shared" si="4"/>
        <v>0</v>
      </c>
      <c r="K16" s="43">
        <f t="shared" si="5"/>
        <v>0</v>
      </c>
    </row>
    <row r="17" spans="1:11" ht="30" x14ac:dyDescent="0.25">
      <c r="A17" s="29">
        <v>21</v>
      </c>
      <c r="B17" s="9" t="s">
        <v>651</v>
      </c>
      <c r="C17" s="8" t="s">
        <v>1114</v>
      </c>
      <c r="D17" s="35"/>
      <c r="E17" s="40" t="s">
        <v>1087</v>
      </c>
      <c r="F17" s="41">
        <v>1</v>
      </c>
      <c r="G17" s="74">
        <v>1200</v>
      </c>
      <c r="H17" s="37">
        <f t="shared" si="3"/>
        <v>1</v>
      </c>
      <c r="I17" s="110"/>
      <c r="J17" s="41">
        <f t="shared" si="4"/>
        <v>0</v>
      </c>
      <c r="K17" s="43">
        <f t="shared" si="5"/>
        <v>0</v>
      </c>
    </row>
    <row r="18" spans="1:11" ht="30" x14ac:dyDescent="0.25">
      <c r="A18" s="29">
        <v>21</v>
      </c>
      <c r="B18" s="9" t="s">
        <v>652</v>
      </c>
      <c r="C18" s="8" t="s">
        <v>1116</v>
      </c>
      <c r="D18" s="35"/>
      <c r="E18" s="40" t="s">
        <v>27</v>
      </c>
      <c r="F18" s="41">
        <v>1</v>
      </c>
      <c r="G18" s="74">
        <v>220</v>
      </c>
      <c r="H18" s="37">
        <f t="shared" si="3"/>
        <v>1</v>
      </c>
      <c r="I18" s="110"/>
      <c r="J18" s="41">
        <f t="shared" si="4"/>
        <v>0</v>
      </c>
      <c r="K18" s="43">
        <f t="shared" si="5"/>
        <v>0</v>
      </c>
    </row>
    <row r="19" spans="1:11" ht="30" x14ac:dyDescent="0.25">
      <c r="A19" s="29">
        <v>21</v>
      </c>
      <c r="B19" s="9" t="s">
        <v>653</v>
      </c>
      <c r="C19" s="8" t="s">
        <v>1115</v>
      </c>
      <c r="D19" s="35"/>
      <c r="E19" s="40" t="s">
        <v>27</v>
      </c>
      <c r="F19" s="41">
        <v>1</v>
      </c>
      <c r="G19" s="75">
        <v>250</v>
      </c>
      <c r="H19" s="37">
        <f t="shared" si="3"/>
        <v>1</v>
      </c>
      <c r="I19" s="110"/>
      <c r="J19" s="41">
        <f t="shared" si="4"/>
        <v>0</v>
      </c>
      <c r="K19" s="43">
        <f t="shared" si="5"/>
        <v>0</v>
      </c>
    </row>
    <row r="20" spans="1:11" x14ac:dyDescent="0.25">
      <c r="A20" s="54"/>
      <c r="B20" s="55"/>
      <c r="C20" s="56" t="s">
        <v>1153</v>
      </c>
      <c r="D20" s="56"/>
      <c r="E20" s="54"/>
      <c r="F20" s="58"/>
      <c r="G20" s="57"/>
      <c r="H20" s="58"/>
      <c r="I20" s="55"/>
      <c r="J20" s="55"/>
      <c r="K20" s="58">
        <f>SUM(K2:K19)</f>
        <v>0</v>
      </c>
    </row>
    <row r="23" spans="1:11" x14ac:dyDescent="0.25">
      <c r="C23" s="164" t="s">
        <v>413</v>
      </c>
      <c r="D23" s="164"/>
      <c r="E23" s="164"/>
      <c r="F23" s="164"/>
      <c r="G23" s="164"/>
      <c r="H23" s="164"/>
      <c r="I23" s="164"/>
      <c r="J23" s="164"/>
      <c r="K23" s="164"/>
    </row>
    <row r="24" spans="1:11" x14ac:dyDescent="0.25">
      <c r="C24" s="164"/>
      <c r="D24" s="164"/>
      <c r="E24" s="164"/>
      <c r="F24" s="164"/>
      <c r="G24" s="164"/>
      <c r="H24" s="164"/>
      <c r="I24" s="164"/>
      <c r="J24" s="164"/>
      <c r="K24" s="164"/>
    </row>
    <row r="25" spans="1:11" x14ac:dyDescent="0.25">
      <c r="C25" s="164"/>
      <c r="D25" s="164"/>
      <c r="E25" s="164"/>
      <c r="F25" s="164"/>
      <c r="G25" s="164"/>
      <c r="H25" s="164"/>
      <c r="I25" s="164"/>
      <c r="J25" s="164"/>
      <c r="K25" s="164"/>
    </row>
    <row r="26" spans="1:11" x14ac:dyDescent="0.25">
      <c r="C26" s="164"/>
      <c r="D26" s="164"/>
      <c r="E26" s="164"/>
      <c r="F26" s="164"/>
      <c r="G26" s="164"/>
      <c r="H26" s="164"/>
      <c r="I26" s="164"/>
      <c r="J26" s="164"/>
      <c r="K26" s="164"/>
    </row>
    <row r="27" spans="1:11" x14ac:dyDescent="0.25">
      <c r="C27" s="164"/>
      <c r="D27" s="164"/>
      <c r="E27" s="164"/>
      <c r="F27" s="164"/>
      <c r="G27" s="164"/>
      <c r="H27" s="164"/>
      <c r="I27" s="164"/>
      <c r="J27" s="164"/>
      <c r="K27" s="164"/>
    </row>
    <row r="28" spans="1:11" x14ac:dyDescent="0.25">
      <c r="C28" s="164"/>
      <c r="D28" s="164"/>
      <c r="E28" s="164"/>
      <c r="F28" s="164"/>
      <c r="G28" s="164"/>
      <c r="H28" s="164"/>
      <c r="I28" s="164"/>
      <c r="J28" s="164"/>
      <c r="K28" s="164"/>
    </row>
    <row r="29" spans="1:11" x14ac:dyDescent="0.25">
      <c r="C29" s="164"/>
      <c r="D29" s="164"/>
      <c r="E29" s="164"/>
      <c r="F29" s="164"/>
      <c r="G29" s="164"/>
      <c r="H29" s="164"/>
      <c r="I29" s="164"/>
      <c r="J29" s="164"/>
      <c r="K29" s="164"/>
    </row>
    <row r="30" spans="1:11" x14ac:dyDescent="0.25">
      <c r="C30" s="164"/>
      <c r="D30" s="164"/>
      <c r="E30" s="164"/>
      <c r="F30" s="164"/>
      <c r="G30" s="164"/>
      <c r="H30" s="164"/>
      <c r="I30" s="164"/>
      <c r="J30" s="164"/>
      <c r="K30" s="164"/>
    </row>
    <row r="31" spans="1:11" x14ac:dyDescent="0.25">
      <c r="C31" s="164"/>
      <c r="D31" s="164"/>
      <c r="E31" s="164"/>
      <c r="F31" s="164"/>
      <c r="G31" s="164"/>
      <c r="H31" s="164"/>
      <c r="I31" s="164"/>
      <c r="J31" s="164"/>
      <c r="K31" s="164"/>
    </row>
    <row r="34" spans="1:11" s="3" customFormat="1" x14ac:dyDescent="0.25">
      <c r="A34" s="26"/>
      <c r="B34" s="1"/>
      <c r="C34" s="62" t="s">
        <v>29</v>
      </c>
      <c r="D34" s="12">
        <f ca="1">TODAY()</f>
        <v>44496</v>
      </c>
      <c r="E34" s="13"/>
      <c r="F34" s="111"/>
      <c r="G34" s="13"/>
      <c r="H34" s="17"/>
      <c r="I34" s="17"/>
      <c r="J34" s="17"/>
      <c r="K34" s="4"/>
    </row>
    <row r="35" spans="1:11" s="3" customFormat="1" x14ac:dyDescent="0.25">
      <c r="A35" s="26"/>
      <c r="B35" s="1"/>
      <c r="C35" s="62" t="s">
        <v>30</v>
      </c>
      <c r="D35" s="163"/>
      <c r="E35" s="163"/>
      <c r="F35" s="168"/>
      <c r="G35" s="163"/>
      <c r="H35" s="168"/>
      <c r="I35" s="163"/>
      <c r="J35" s="163"/>
      <c r="K35" s="163"/>
    </row>
    <row r="36" spans="1:11" s="3" customFormat="1" x14ac:dyDescent="0.25">
      <c r="A36" s="26"/>
      <c r="B36" s="1"/>
      <c r="C36" s="62"/>
      <c r="D36" s="163"/>
      <c r="E36" s="163"/>
      <c r="F36" s="168"/>
      <c r="G36" s="163"/>
      <c r="H36" s="168"/>
      <c r="I36" s="163"/>
      <c r="J36" s="163"/>
      <c r="K36" s="163"/>
    </row>
  </sheetData>
  <mergeCells count="2">
    <mergeCell ref="C23:K31"/>
    <mergeCell ref="D35:K36"/>
  </mergeCells>
  <phoneticPr fontId="11" type="noConversion"/>
  <pageMargins left="0.7" right="0.7" top="0.75" bottom="0.75" header="0.3" footer="0.3"/>
  <pageSetup paperSize="9" scale="84" fitToHeight="0" orientation="landscape" r:id="rId1"/>
  <headerFooter>
    <oddHeader>&amp;LObrazec Predračun&amp;CSklop 21: Mlečni izdelki izbrana kakovost&amp;R&amp;P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59999389629810485"/>
  </sheetPr>
  <dimension ref="A1:L27"/>
  <sheetViews>
    <sheetView zoomScaleNormal="100" workbookViewId="0">
      <selection activeCell="P23" sqref="P23"/>
    </sheetView>
  </sheetViews>
  <sheetFormatPr defaultRowHeight="15" x14ac:dyDescent="0.25"/>
  <cols>
    <col min="1" max="1" width="5.5703125" customWidth="1"/>
    <col min="2" max="2" width="4.5703125" customWidth="1"/>
    <col min="3" max="3" width="38.85546875" customWidth="1"/>
    <col min="4" max="4" width="25.85546875" customWidth="1"/>
    <col min="5" max="5" width="6.28515625" customWidth="1"/>
    <col min="8" max="8" width="10.42578125" customWidth="1"/>
    <col min="9" max="9" width="11.28515625" customWidth="1"/>
    <col min="10" max="10" width="14.7109375" customWidth="1"/>
    <col min="11" max="11" width="10.140625" customWidth="1"/>
  </cols>
  <sheetData>
    <row r="1" spans="1:12" ht="43.5" customHeight="1" x14ac:dyDescent="0.25">
      <c r="A1" s="25" t="s">
        <v>43</v>
      </c>
      <c r="B1" s="5" t="s">
        <v>0</v>
      </c>
      <c r="C1" s="5" t="s">
        <v>42</v>
      </c>
      <c r="D1" s="23" t="s">
        <v>1</v>
      </c>
      <c r="E1" s="18" t="s">
        <v>34</v>
      </c>
      <c r="F1" s="16" t="s">
        <v>401</v>
      </c>
      <c r="G1" s="20" t="s">
        <v>32</v>
      </c>
      <c r="H1" s="24" t="s">
        <v>402</v>
      </c>
      <c r="I1" s="24" t="s">
        <v>33</v>
      </c>
      <c r="J1" s="16" t="s">
        <v>36</v>
      </c>
      <c r="K1" s="6" t="s">
        <v>35</v>
      </c>
    </row>
    <row r="2" spans="1:12" ht="30" x14ac:dyDescent="0.25">
      <c r="A2" s="29">
        <v>22</v>
      </c>
      <c r="B2" s="9" t="s">
        <v>634</v>
      </c>
      <c r="C2" s="8" t="s">
        <v>1119</v>
      </c>
      <c r="D2" s="35"/>
      <c r="E2" s="40" t="s">
        <v>27</v>
      </c>
      <c r="F2" s="41">
        <v>1</v>
      </c>
      <c r="G2" s="74">
        <v>100</v>
      </c>
      <c r="H2" s="37">
        <v>1</v>
      </c>
      <c r="I2" s="110"/>
      <c r="J2" s="41">
        <f>(F2*I2)/H2</f>
        <v>0</v>
      </c>
      <c r="K2" s="43">
        <f>ROUND(J2*G2,2)</f>
        <v>0</v>
      </c>
    </row>
    <row r="3" spans="1:12" ht="30" x14ac:dyDescent="0.25">
      <c r="A3" s="29">
        <v>22</v>
      </c>
      <c r="B3" s="9" t="s">
        <v>635</v>
      </c>
      <c r="C3" s="8" t="s">
        <v>1120</v>
      </c>
      <c r="D3" s="35"/>
      <c r="E3" s="40" t="s">
        <v>27</v>
      </c>
      <c r="F3" s="41">
        <v>1</v>
      </c>
      <c r="G3" s="74">
        <v>80</v>
      </c>
      <c r="H3" s="37">
        <v>1</v>
      </c>
      <c r="I3" s="110"/>
      <c r="J3" s="41">
        <f t="shared" ref="J3:J10" si="0">(F3*I3)/H3</f>
        <v>0</v>
      </c>
      <c r="K3" s="43">
        <f t="shared" ref="K3:K10" si="1">ROUND(J3*G3,2)</f>
        <v>0</v>
      </c>
    </row>
    <row r="4" spans="1:12" ht="45" x14ac:dyDescent="0.25">
      <c r="A4" s="29">
        <v>22</v>
      </c>
      <c r="B4" s="9" t="s">
        <v>636</v>
      </c>
      <c r="C4" s="8" t="s">
        <v>1121</v>
      </c>
      <c r="D4" s="35"/>
      <c r="E4" s="40" t="s">
        <v>27</v>
      </c>
      <c r="F4" s="41">
        <v>1</v>
      </c>
      <c r="G4" s="74">
        <v>120</v>
      </c>
      <c r="H4" s="37">
        <v>1</v>
      </c>
      <c r="I4" s="110"/>
      <c r="J4" s="41">
        <f t="shared" si="0"/>
        <v>0</v>
      </c>
      <c r="K4" s="43">
        <f t="shared" si="1"/>
        <v>0</v>
      </c>
    </row>
    <row r="5" spans="1:12" ht="30" x14ac:dyDescent="0.25">
      <c r="A5" s="29">
        <v>22</v>
      </c>
      <c r="B5" s="9" t="s">
        <v>637</v>
      </c>
      <c r="C5" s="8" t="s">
        <v>1122</v>
      </c>
      <c r="D5" s="35"/>
      <c r="E5" s="40" t="s">
        <v>27</v>
      </c>
      <c r="F5" s="41">
        <v>1</v>
      </c>
      <c r="G5" s="74">
        <v>220</v>
      </c>
      <c r="H5" s="37">
        <v>1</v>
      </c>
      <c r="I5" s="110"/>
      <c r="J5" s="41">
        <f t="shared" si="0"/>
        <v>0</v>
      </c>
      <c r="K5" s="43">
        <f t="shared" si="1"/>
        <v>0</v>
      </c>
    </row>
    <row r="6" spans="1:12" ht="30" x14ac:dyDescent="0.25">
      <c r="A6" s="29">
        <v>22</v>
      </c>
      <c r="B6" s="9" t="s">
        <v>638</v>
      </c>
      <c r="C6" s="8" t="s">
        <v>1123</v>
      </c>
      <c r="D6" s="35"/>
      <c r="E6" s="40" t="s">
        <v>27</v>
      </c>
      <c r="F6" s="41">
        <v>1</v>
      </c>
      <c r="G6" s="74">
        <v>150</v>
      </c>
      <c r="H6" s="37">
        <v>1</v>
      </c>
      <c r="I6" s="110"/>
      <c r="J6" s="41">
        <f t="shared" si="0"/>
        <v>0</v>
      </c>
      <c r="K6" s="43">
        <f t="shared" si="1"/>
        <v>0</v>
      </c>
    </row>
    <row r="7" spans="1:12" ht="30" x14ac:dyDescent="0.25">
      <c r="A7" s="29">
        <v>22</v>
      </c>
      <c r="B7" s="9" t="s">
        <v>639</v>
      </c>
      <c r="C7" s="8" t="s">
        <v>1124</v>
      </c>
      <c r="D7" s="35"/>
      <c r="E7" s="40" t="s">
        <v>27</v>
      </c>
      <c r="F7" s="41">
        <v>1</v>
      </c>
      <c r="G7" s="74">
        <v>200</v>
      </c>
      <c r="H7" s="37">
        <v>1</v>
      </c>
      <c r="I7" s="110"/>
      <c r="J7" s="41">
        <f t="shared" si="0"/>
        <v>0</v>
      </c>
      <c r="K7" s="43">
        <f t="shared" si="1"/>
        <v>0</v>
      </c>
    </row>
    <row r="8" spans="1:12" ht="30" x14ac:dyDescent="0.25">
      <c r="A8" s="29">
        <v>22</v>
      </c>
      <c r="B8" s="9" t="s">
        <v>640</v>
      </c>
      <c r="C8" s="8" t="s">
        <v>1125</v>
      </c>
      <c r="D8" s="35"/>
      <c r="E8" s="40" t="s">
        <v>27</v>
      </c>
      <c r="F8" s="41">
        <v>1</v>
      </c>
      <c r="G8" s="74">
        <v>120</v>
      </c>
      <c r="H8" s="37">
        <v>1</v>
      </c>
      <c r="I8" s="110"/>
      <c r="J8" s="41">
        <f t="shared" si="0"/>
        <v>0</v>
      </c>
      <c r="K8" s="43">
        <f t="shared" si="1"/>
        <v>0</v>
      </c>
    </row>
    <row r="9" spans="1:12" ht="30" x14ac:dyDescent="0.25">
      <c r="A9" s="29">
        <v>22</v>
      </c>
      <c r="B9" s="9" t="s">
        <v>641</v>
      </c>
      <c r="C9" s="8" t="s">
        <v>1126</v>
      </c>
      <c r="D9" s="35"/>
      <c r="E9" s="40" t="s">
        <v>27</v>
      </c>
      <c r="F9" s="41">
        <v>1</v>
      </c>
      <c r="G9" s="74">
        <v>90</v>
      </c>
      <c r="H9" s="37">
        <v>1</v>
      </c>
      <c r="I9" s="110"/>
      <c r="J9" s="41">
        <f t="shared" si="0"/>
        <v>0</v>
      </c>
      <c r="K9" s="43">
        <f t="shared" si="1"/>
        <v>0</v>
      </c>
    </row>
    <row r="10" spans="1:12" ht="30" x14ac:dyDescent="0.25">
      <c r="A10" s="29">
        <v>22</v>
      </c>
      <c r="B10" s="9" t="s">
        <v>642</v>
      </c>
      <c r="C10" s="8" t="s">
        <v>1127</v>
      </c>
      <c r="D10" s="35"/>
      <c r="E10" s="40" t="s">
        <v>27</v>
      </c>
      <c r="F10" s="41">
        <v>1</v>
      </c>
      <c r="G10" s="74">
        <v>60</v>
      </c>
      <c r="H10" s="37">
        <v>1</v>
      </c>
      <c r="I10" s="110"/>
      <c r="J10" s="41">
        <f t="shared" si="0"/>
        <v>0</v>
      </c>
      <c r="K10" s="43">
        <f t="shared" si="1"/>
        <v>0</v>
      </c>
    </row>
    <row r="11" spans="1:12" x14ac:dyDescent="0.25">
      <c r="A11" s="54"/>
      <c r="B11" s="55"/>
      <c r="C11" s="56" t="s">
        <v>1153</v>
      </c>
      <c r="D11" s="56"/>
      <c r="E11" s="54"/>
      <c r="F11" s="58"/>
      <c r="G11" s="57"/>
      <c r="H11" s="58"/>
      <c r="I11" s="55"/>
      <c r="J11" s="55"/>
      <c r="K11" s="58">
        <f>SUM(K2:K10)</f>
        <v>0</v>
      </c>
    </row>
    <row r="14" spans="1:12" x14ac:dyDescent="0.25">
      <c r="C14" s="164" t="s">
        <v>415</v>
      </c>
      <c r="D14" s="164"/>
      <c r="E14" s="164"/>
      <c r="F14" s="164"/>
      <c r="G14" s="164"/>
      <c r="H14" s="164"/>
      <c r="I14" s="164"/>
      <c r="J14" s="164"/>
      <c r="K14" s="164"/>
      <c r="L14" s="4"/>
    </row>
    <row r="15" spans="1:12" x14ac:dyDescent="0.25">
      <c r="C15" s="164"/>
      <c r="D15" s="164"/>
      <c r="E15" s="164"/>
      <c r="F15" s="164"/>
      <c r="G15" s="164"/>
      <c r="H15" s="164"/>
      <c r="I15" s="164"/>
      <c r="J15" s="164"/>
      <c r="K15" s="164"/>
      <c r="L15" s="4"/>
    </row>
    <row r="16" spans="1:12" x14ac:dyDescent="0.25">
      <c r="C16" s="164"/>
      <c r="D16" s="164"/>
      <c r="E16" s="164"/>
      <c r="F16" s="164"/>
      <c r="G16" s="164"/>
      <c r="H16" s="164"/>
      <c r="I16" s="164"/>
      <c r="J16" s="164"/>
      <c r="K16" s="164"/>
      <c r="L16" s="4"/>
    </row>
    <row r="17" spans="1:12" x14ac:dyDescent="0.25">
      <c r="C17" s="164"/>
      <c r="D17" s="164"/>
      <c r="E17" s="164"/>
      <c r="F17" s="164"/>
      <c r="G17" s="164"/>
      <c r="H17" s="164"/>
      <c r="I17" s="164"/>
      <c r="J17" s="164"/>
      <c r="K17" s="164"/>
      <c r="L17" s="4"/>
    </row>
    <row r="18" spans="1:12" x14ac:dyDescent="0.25">
      <c r="C18" s="164"/>
      <c r="D18" s="164"/>
      <c r="E18" s="164"/>
      <c r="F18" s="164"/>
      <c r="G18" s="164"/>
      <c r="H18" s="164"/>
      <c r="I18" s="164"/>
      <c r="J18" s="164"/>
      <c r="K18" s="164"/>
      <c r="L18" s="4"/>
    </row>
    <row r="19" spans="1:12" x14ac:dyDescent="0.25">
      <c r="C19" s="164"/>
      <c r="D19" s="164"/>
      <c r="E19" s="164"/>
      <c r="F19" s="164"/>
      <c r="G19" s="164"/>
      <c r="H19" s="164"/>
      <c r="I19" s="164"/>
      <c r="J19" s="164"/>
      <c r="K19" s="164"/>
      <c r="L19" s="4"/>
    </row>
    <row r="20" spans="1:12" x14ac:dyDescent="0.25">
      <c r="C20" s="164"/>
      <c r="D20" s="164"/>
      <c r="E20" s="164"/>
      <c r="F20" s="164"/>
      <c r="G20" s="164"/>
      <c r="H20" s="164"/>
      <c r="I20" s="164"/>
      <c r="J20" s="164"/>
      <c r="K20" s="164"/>
      <c r="L20" s="4"/>
    </row>
    <row r="21" spans="1:12" x14ac:dyDescent="0.25">
      <c r="C21" s="164"/>
      <c r="D21" s="164"/>
      <c r="E21" s="164"/>
      <c r="F21" s="164"/>
      <c r="G21" s="164"/>
      <c r="H21" s="164"/>
      <c r="I21" s="164"/>
      <c r="J21" s="164"/>
      <c r="K21" s="164"/>
      <c r="L21" s="4"/>
    </row>
    <row r="22" spans="1:12" x14ac:dyDescent="0.25">
      <c r="C22" s="164"/>
      <c r="D22" s="164"/>
      <c r="E22" s="164"/>
      <c r="F22" s="164"/>
      <c r="G22" s="164"/>
      <c r="H22" s="164"/>
      <c r="I22" s="164"/>
      <c r="J22" s="164"/>
      <c r="K22" s="164"/>
      <c r="L22" s="4"/>
    </row>
    <row r="23" spans="1:12" x14ac:dyDescent="0.25">
      <c r="C23" s="164"/>
      <c r="D23" s="164"/>
      <c r="E23" s="164"/>
      <c r="F23" s="164"/>
      <c r="G23" s="164"/>
      <c r="H23" s="164"/>
      <c r="I23" s="164"/>
      <c r="J23" s="164"/>
      <c r="K23" s="164"/>
      <c r="L23" s="4"/>
    </row>
    <row r="25" spans="1:12" s="3" customFormat="1" x14ac:dyDescent="0.25">
      <c r="A25" s="26"/>
      <c r="B25" s="1"/>
      <c r="C25" s="62" t="s">
        <v>29</v>
      </c>
      <c r="D25" s="12">
        <f ca="1">TODAY()</f>
        <v>44496</v>
      </c>
      <c r="E25" s="13"/>
      <c r="F25" s="111"/>
      <c r="G25" s="13"/>
      <c r="H25" s="17"/>
      <c r="I25" s="17"/>
      <c r="J25" s="17"/>
      <c r="K25" s="4"/>
    </row>
    <row r="26" spans="1:12" s="3" customFormat="1" x14ac:dyDescent="0.25">
      <c r="A26" s="26"/>
      <c r="B26" s="1"/>
      <c r="C26" s="62" t="s">
        <v>30</v>
      </c>
      <c r="D26" s="163"/>
      <c r="E26" s="163"/>
      <c r="F26" s="168"/>
      <c r="G26" s="163"/>
      <c r="H26" s="168"/>
      <c r="I26" s="163"/>
      <c r="J26" s="163"/>
      <c r="K26" s="163"/>
    </row>
    <row r="27" spans="1:12" s="3" customFormat="1" x14ac:dyDescent="0.25">
      <c r="A27" s="26"/>
      <c r="B27" s="1"/>
      <c r="C27" s="62"/>
      <c r="D27" s="163"/>
      <c r="E27" s="163"/>
      <c r="F27" s="168"/>
      <c r="G27" s="163"/>
      <c r="H27" s="168"/>
      <c r="I27" s="163"/>
      <c r="J27" s="163"/>
      <c r="K27" s="163"/>
    </row>
  </sheetData>
  <mergeCells count="2">
    <mergeCell ref="C14:K23"/>
    <mergeCell ref="D26:K27"/>
  </mergeCells>
  <pageMargins left="0.70866141732283472" right="0.70866141732283472" top="0.74803149606299213" bottom="0.74803149606299213" header="0.31496062992125984" footer="0.31496062992125984"/>
  <pageSetup paperSize="9" scale="80" orientation="landscape" r:id="rId1"/>
  <headerFooter>
    <oddHeader>&amp;LObrazec Predračun&amp;CSklop 22: Perutninski izdelki izbrana kakovost&amp;R&amp;P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42</vt:i4>
      </vt:variant>
    </vt:vector>
  </HeadingPairs>
  <TitlesOfParts>
    <vt:vector size="64" baseType="lpstr">
      <vt:lpstr>1 Kruh in pekovski izd.</vt:lpstr>
      <vt:lpstr>2 Žita in mlevski izd.</vt:lpstr>
      <vt:lpstr>3 Testenine</vt:lpstr>
      <vt:lpstr>4 Mleko,ml. izd., sladoled</vt:lpstr>
      <vt:lpstr>5 EKO Mleko in mlečni izd.</vt:lpstr>
      <vt:lpstr>6 Sadje in zelenjava</vt:lpstr>
      <vt:lpstr>7 EKO Sadje in zelenjava</vt:lpstr>
      <vt:lpstr>8 Zamrz. sadje in zelenjava</vt:lpstr>
      <vt:lpstr>9 Meso in mesni izd.</vt:lpstr>
      <vt:lpstr>10 EKO Meso in mesni izd.</vt:lpstr>
      <vt:lpstr>11 Perutninsko meso in  izdelki</vt:lpstr>
      <vt:lpstr>12 Zamrznjene ribe</vt:lpstr>
      <vt:lpstr>13 Olja in majoneza</vt:lpstr>
      <vt:lpstr>14 Jajca</vt:lpstr>
      <vt:lpstr>15 Juhe, omake, začim., dodatki</vt:lpstr>
      <vt:lpstr>16 Zm. izd. iz testa in krompir</vt:lpstr>
      <vt:lpstr>17 Splošno prehrambno blago</vt:lpstr>
      <vt:lpstr>18 Sirupi in negazirane pijače</vt:lpstr>
      <vt:lpstr>19 Alkoholne pijače</vt:lpstr>
      <vt:lpstr>20 Enteralna prehrana</vt:lpstr>
      <vt:lpstr>21 Mlečni izd. izbrana kakovost</vt:lpstr>
      <vt:lpstr>22 Perut. izd. izbrana kakovost</vt:lpstr>
      <vt:lpstr>'1 Kruh in pekovski izd.'!Področje_tiskanja</vt:lpstr>
      <vt:lpstr>'10 EKO Meso in mesni izd.'!Področje_tiskanja</vt:lpstr>
      <vt:lpstr>'11 Perutninsko meso in  izdelki'!Področje_tiskanja</vt:lpstr>
      <vt:lpstr>'12 Zamrznjene ribe'!Področje_tiskanja</vt:lpstr>
      <vt:lpstr>'13 Olja in majoneza'!Področje_tiskanja</vt:lpstr>
      <vt:lpstr>'14 Jajca'!Področje_tiskanja</vt:lpstr>
      <vt:lpstr>'15 Juhe, omake, začim., dodatki'!Področje_tiskanja</vt:lpstr>
      <vt:lpstr>'16 Zm. izd. iz testa in krompir'!Področje_tiskanja</vt:lpstr>
      <vt:lpstr>'17 Splošno prehrambno blago'!Področje_tiskanja</vt:lpstr>
      <vt:lpstr>'18 Sirupi in negazirane pijače'!Področje_tiskanja</vt:lpstr>
      <vt:lpstr>'19 Alkoholne pijače'!Področje_tiskanja</vt:lpstr>
      <vt:lpstr>'2 Žita in mlevski izd.'!Področje_tiskanja</vt:lpstr>
      <vt:lpstr>'20 Enteralna prehrana'!Področje_tiskanja</vt:lpstr>
      <vt:lpstr>'21 Mlečni izd. izbrana kakovost'!Področje_tiskanja</vt:lpstr>
      <vt:lpstr>'22 Perut. izd. izbrana kakovost'!Področje_tiskanja</vt:lpstr>
      <vt:lpstr>'3 Testenine'!Področje_tiskanja</vt:lpstr>
      <vt:lpstr>'4 Mleko,ml. izd., sladoled'!Področje_tiskanja</vt:lpstr>
      <vt:lpstr>'5 EKO Mleko in mlečni izd.'!Področje_tiskanja</vt:lpstr>
      <vt:lpstr>'6 Sadje in zelenjava'!Področje_tiskanja</vt:lpstr>
      <vt:lpstr>'7 EKO Sadje in zelenjava'!Področje_tiskanja</vt:lpstr>
      <vt:lpstr>'8 Zamrz. sadje in zelenjava'!Področje_tiskanja</vt:lpstr>
      <vt:lpstr>'9 Meso in mesni izd.'!Področje_tiskanja</vt:lpstr>
      <vt:lpstr>'1 Kruh in pekovski izd.'!Tiskanje_naslovov</vt:lpstr>
      <vt:lpstr>'10 EKO Meso in mesni izd.'!Tiskanje_naslovov</vt:lpstr>
      <vt:lpstr>'11 Perutninsko meso in  izdelki'!Tiskanje_naslovov</vt:lpstr>
      <vt:lpstr>'12 Zamrznjene ribe'!Tiskanje_naslovov</vt:lpstr>
      <vt:lpstr>'13 Olja in majoneza'!Tiskanje_naslovov</vt:lpstr>
      <vt:lpstr>'14 Jajca'!Tiskanje_naslovov</vt:lpstr>
      <vt:lpstr>'15 Juhe, omake, začim., dodatki'!Tiskanje_naslovov</vt:lpstr>
      <vt:lpstr>'16 Zm. izd. iz testa in krompir'!Tiskanje_naslovov</vt:lpstr>
      <vt:lpstr>'17 Splošno prehrambno blago'!Tiskanje_naslovov</vt:lpstr>
      <vt:lpstr>'18 Sirupi in negazirane pijače'!Tiskanje_naslovov</vt:lpstr>
      <vt:lpstr>'19 Alkoholne pijače'!Tiskanje_naslovov</vt:lpstr>
      <vt:lpstr>'2 Žita in mlevski izd.'!Tiskanje_naslovov</vt:lpstr>
      <vt:lpstr>'20 Enteralna prehrana'!Tiskanje_naslovov</vt:lpstr>
      <vt:lpstr>'3 Testenine'!Tiskanje_naslovov</vt:lpstr>
      <vt:lpstr>'4 Mleko,ml. izd., sladoled'!Tiskanje_naslovov</vt:lpstr>
      <vt:lpstr>'5 EKO Mleko in mlečni izd.'!Tiskanje_naslovov</vt:lpstr>
      <vt:lpstr>'6 Sadje in zelenjava'!Tiskanje_naslovov</vt:lpstr>
      <vt:lpstr>'7 EKO Sadje in zelenjava'!Tiskanje_naslovov</vt:lpstr>
      <vt:lpstr>'8 Zamrz. sadje in zelenjava'!Tiskanje_naslovov</vt:lpstr>
      <vt:lpstr>'9 Meso in mesni izd.'!Tiskanje_naslovov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Vintar</dc:creator>
  <cp:lastModifiedBy>Ines Hrovat</cp:lastModifiedBy>
  <cp:lastPrinted>2021-10-27T11:41:33Z</cp:lastPrinted>
  <dcterms:created xsi:type="dcterms:W3CDTF">2017-11-20T09:13:06Z</dcterms:created>
  <dcterms:modified xsi:type="dcterms:W3CDTF">2021-10-27T11:42:05Z</dcterms:modified>
</cp:coreProperties>
</file>